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i Ngoc De 2023\Báo cáo 2023\3.BC 6 tháng năm 2023\TTr và NQ điều chỉnh NQ17\"/>
    </mc:Choice>
  </mc:AlternateContent>
  <bookViews>
    <workbookView xWindow="0" yWindow="0" windowWidth="20490" windowHeight="7755" firstSheet="10" activeTab="10"/>
  </bookViews>
  <sheets>
    <sheet name="CT" sheetId="1" state="hidden" r:id="rId1"/>
    <sheet name="Điều Chỉnh NQ" sheetId="2" state="hidden" r:id="rId2"/>
    <sheet name="Thực hiện 2016-2018" sheetId="3" state="hidden" r:id="rId3"/>
    <sheet name="Sheet2" sheetId="4" state="hidden" r:id="rId4"/>
    <sheet name="Ước thực hiện đến 2020" sheetId="6" state="hidden" r:id="rId5"/>
    <sheet name="dự kiến kế hoạch 2021- 2025" sheetId="5" state="hidden" r:id="rId6"/>
    <sheet name="ước thực hiện 6 tháng năm 2020" sheetId="7" state="hidden" r:id="rId7"/>
    <sheet name="Ước TH năm 2021 dự kiến 2022" sheetId="8" state="hidden" r:id="rId8"/>
    <sheet name="Kangatang" sheetId="11" state="veryHidden" r:id=""/>
    <sheet name="Kangatang_2" sheetId="12" state="veryHidden" r:id=""/>
    <sheet name="KTXH năm 2022 KH 2023" sheetId="10" r:id="rId9"/>
    <sheet name="Sheet1" sheetId="9" state="hidden" r:id="rId10"/>
  </sheets>
  <definedNames>
    <definedName name="_xlnm.Print_Titles" localSheetId="10">'KTXH năm 2022 KH 2023'!$5:$8</definedName>
    <definedName name="_xlnm.Print_Titles" localSheetId="2">'Thực hiện 2016-2018'!$5:$8</definedName>
    <definedName name="_xlnm.Print_Titles" localSheetId="7">'Ước TH năm 2021 dự kiến 2022'!$6:$9</definedName>
    <definedName name="_xlnm.Print_Titles" localSheetId="6">'ước thực hiện 6 tháng năm 2020'!$4:$7</definedName>
  </definedNames>
  <calcPr calcId="162913" fullCalcOnLoad="1"/>
</workbook>
</file>

<file path=xl/calcChain.xml><?xml version="1.0" encoding="utf-8"?>
<calcChain xmlns="http://schemas.openxmlformats.org/spreadsheetml/2006/main">
  <c r="J35" i="10" l="1"/>
  <c r="I35" i="10"/>
  <c r="H35" i="10"/>
  <c r="J34" i="10"/>
  <c r="I34" i="10"/>
  <c r="H34" i="10"/>
  <c r="J33" i="10"/>
  <c r="I33" i="10"/>
  <c r="H33" i="10"/>
  <c r="J32" i="10"/>
  <c r="I32" i="10"/>
  <c r="H32" i="10"/>
  <c r="J31" i="10"/>
  <c r="I31" i="10"/>
  <c r="H31" i="10"/>
  <c r="H68" i="10"/>
  <c r="H71" i="10"/>
  <c r="H67" i="10"/>
  <c r="I67" i="10"/>
  <c r="I69" i="10"/>
  <c r="G47" i="10"/>
  <c r="J69" i="10"/>
  <c r="H69" i="10"/>
  <c r="J78" i="10"/>
  <c r="J71" i="10"/>
  <c r="D13" i="10"/>
  <c r="H12" i="10"/>
  <c r="I12" i="10"/>
  <c r="J12" i="10"/>
  <c r="G42" i="10"/>
  <c r="J72" i="10"/>
  <c r="J92" i="10"/>
  <c r="J91" i="10"/>
  <c r="J76" i="10"/>
  <c r="J73" i="10"/>
  <c r="J68" i="10"/>
  <c r="J67" i="10"/>
  <c r="J61" i="10"/>
  <c r="J62" i="10"/>
  <c r="J64" i="10"/>
  <c r="J65" i="10"/>
  <c r="J66" i="10"/>
  <c r="J52" i="10"/>
  <c r="J53" i="10"/>
  <c r="J51" i="10"/>
  <c r="J48" i="10"/>
  <c r="J49" i="10"/>
  <c r="J50" i="10"/>
  <c r="J36" i="10"/>
  <c r="J38" i="10"/>
  <c r="J39" i="10"/>
  <c r="J40" i="10"/>
  <c r="J42" i="10"/>
  <c r="J43" i="10"/>
  <c r="J18" i="10"/>
  <c r="J20" i="10"/>
  <c r="J21" i="10"/>
  <c r="J22" i="10"/>
  <c r="J14" i="10"/>
  <c r="J15" i="10"/>
  <c r="J16" i="10"/>
  <c r="E13" i="10"/>
  <c r="F13" i="10"/>
  <c r="H13" i="10"/>
  <c r="I13" i="10"/>
  <c r="G63" i="10"/>
  <c r="G60" i="10"/>
  <c r="G59" i="10"/>
  <c r="I92" i="10"/>
  <c r="I91" i="10"/>
  <c r="H92" i="10"/>
  <c r="H91" i="10"/>
  <c r="I86" i="10"/>
  <c r="H86" i="10"/>
  <c r="H53" i="10"/>
  <c r="I82" i="10"/>
  <c r="I83" i="10"/>
  <c r="I81" i="10"/>
  <c r="H82" i="10"/>
  <c r="H83" i="10"/>
  <c r="H81" i="10"/>
  <c r="H77" i="10"/>
  <c r="H78" i="10"/>
  <c r="H79" i="10"/>
  <c r="H74" i="10"/>
  <c r="H75" i="10"/>
  <c r="H76" i="10"/>
  <c r="H72" i="10"/>
  <c r="I77" i="10"/>
  <c r="I78" i="10"/>
  <c r="I79" i="10"/>
  <c r="I75" i="10"/>
  <c r="I76" i="10"/>
  <c r="I74" i="10"/>
  <c r="I72" i="10"/>
  <c r="I71" i="10"/>
  <c r="J74" i="10"/>
  <c r="J75" i="10"/>
  <c r="J77" i="10"/>
  <c r="J79" i="10"/>
  <c r="G58" i="10"/>
  <c r="G57" i="10"/>
  <c r="G56" i="10"/>
  <c r="G54" i="10"/>
  <c r="I36" i="10"/>
  <c r="I38" i="10"/>
  <c r="I39" i="10"/>
  <c r="I40" i="10"/>
  <c r="I42" i="10"/>
  <c r="I43" i="10"/>
  <c r="I48" i="10"/>
  <c r="I49" i="10"/>
  <c r="I50" i="10"/>
  <c r="I51" i="10"/>
  <c r="I52" i="10"/>
  <c r="I53" i="10"/>
  <c r="I61" i="10"/>
  <c r="I62" i="10"/>
  <c r="I64" i="10"/>
  <c r="I65" i="10"/>
  <c r="I66" i="10"/>
  <c r="I68" i="10"/>
  <c r="H36" i="10"/>
  <c r="H38" i="10"/>
  <c r="H39" i="10"/>
  <c r="H40" i="10"/>
  <c r="H42" i="10"/>
  <c r="H43" i="10"/>
  <c r="H48" i="10"/>
  <c r="H49" i="10"/>
  <c r="H50" i="10"/>
  <c r="H51" i="10"/>
  <c r="H52" i="10"/>
  <c r="H61" i="10"/>
  <c r="H62" i="10"/>
  <c r="H64" i="10"/>
  <c r="H65" i="10"/>
  <c r="H66" i="10"/>
  <c r="G37" i="10"/>
  <c r="F37" i="10"/>
  <c r="H37" i="10"/>
  <c r="J37" i="10"/>
  <c r="J82" i="10"/>
  <c r="J81" i="10"/>
  <c r="F63" i="10"/>
  <c r="J63" i="10"/>
  <c r="F60" i="10"/>
  <c r="F58" i="10"/>
  <c r="F57" i="10"/>
  <c r="F56" i="10"/>
  <c r="F54" i="10"/>
  <c r="F47" i="10"/>
  <c r="I14" i="10"/>
  <c r="I15" i="10"/>
  <c r="I16" i="10"/>
  <c r="I18" i="10"/>
  <c r="I20" i="10"/>
  <c r="I21" i="10"/>
  <c r="I22" i="10"/>
  <c r="H18" i="10"/>
  <c r="H20" i="10"/>
  <c r="H21" i="10"/>
  <c r="H22" i="10"/>
  <c r="H14" i="10"/>
  <c r="H15" i="10"/>
  <c r="H16" i="10"/>
  <c r="I58" i="10"/>
  <c r="H58" i="10"/>
  <c r="J58" i="10"/>
  <c r="H54" i="10"/>
  <c r="J54" i="10"/>
  <c r="I56" i="10"/>
  <c r="H56" i="10"/>
  <c r="J56" i="10"/>
  <c r="H57" i="10"/>
  <c r="I57" i="10"/>
  <c r="J57" i="10"/>
  <c r="J60" i="10"/>
  <c r="J47" i="10"/>
  <c r="F59" i="10"/>
  <c r="J59" i="10"/>
  <c r="G19" i="10"/>
  <c r="G17" i="10"/>
  <c r="G28" i="10"/>
  <c r="F19" i="10"/>
  <c r="G13" i="10"/>
  <c r="G29" i="10"/>
  <c r="G30" i="10"/>
  <c r="F17" i="10"/>
  <c r="F29" i="10"/>
  <c r="J19" i="10"/>
  <c r="J17" i="10"/>
  <c r="G11" i="10"/>
  <c r="G26" i="10"/>
  <c r="J13" i="10"/>
  <c r="F28" i="10"/>
  <c r="J28" i="10"/>
  <c r="G25" i="10"/>
  <c r="G27" i="10"/>
  <c r="G24" i="10"/>
  <c r="J29" i="10"/>
  <c r="J30" i="10"/>
  <c r="E37" i="10"/>
  <c r="I37" i="10"/>
  <c r="F11" i="10"/>
  <c r="J11" i="10"/>
  <c r="G23" i="10"/>
  <c r="J27" i="10"/>
  <c r="F26" i="10"/>
  <c r="F25" i="10"/>
  <c r="F24" i="10"/>
  <c r="F27" i="10"/>
  <c r="J24" i="10"/>
  <c r="F23" i="10"/>
  <c r="J26" i="10"/>
  <c r="J25" i="10"/>
  <c r="J23" i="10"/>
  <c r="E73" i="10"/>
  <c r="I73" i="10"/>
  <c r="D73" i="10"/>
  <c r="H73" i="10"/>
  <c r="E63" i="10"/>
  <c r="I63" i="10"/>
  <c r="D63" i="10"/>
  <c r="H63" i="10"/>
  <c r="E60" i="10"/>
  <c r="D60" i="10"/>
  <c r="H60" i="10"/>
  <c r="E54" i="10"/>
  <c r="I54" i="10"/>
  <c r="E47" i="10"/>
  <c r="I47" i="10"/>
  <c r="D47" i="10"/>
  <c r="H47" i="10"/>
  <c r="E19" i="10"/>
  <c r="I19" i="10"/>
  <c r="D19" i="10"/>
  <c r="D11" i="10"/>
  <c r="E59" i="10"/>
  <c r="I59" i="10"/>
  <c r="I60" i="10"/>
  <c r="D17" i="10"/>
  <c r="D28" i="10"/>
  <c r="H28" i="10"/>
  <c r="H19" i="10"/>
  <c r="D25" i="10"/>
  <c r="H25" i="10"/>
  <c r="H11" i="10"/>
  <c r="E11" i="10"/>
  <c r="D59" i="10"/>
  <c r="H59" i="10"/>
  <c r="D24" i="10"/>
  <c r="H24" i="10"/>
  <c r="D26" i="10"/>
  <c r="H26" i="10"/>
  <c r="E17" i="10"/>
  <c r="I17" i="10"/>
  <c r="J54" i="8"/>
  <c r="I54" i="8"/>
  <c r="H54" i="8"/>
  <c r="J73" i="8"/>
  <c r="J72" i="8"/>
  <c r="I73" i="8"/>
  <c r="I72" i="8"/>
  <c r="H73" i="8"/>
  <c r="H72" i="8"/>
  <c r="H44" i="8"/>
  <c r="H42" i="8"/>
  <c r="H38" i="8"/>
  <c r="J34" i="8"/>
  <c r="I34" i="8"/>
  <c r="H34" i="8"/>
  <c r="H32" i="8"/>
  <c r="I32" i="8"/>
  <c r="J32" i="8"/>
  <c r="J19" i="8"/>
  <c r="J13" i="8"/>
  <c r="J15" i="8"/>
  <c r="J16" i="8"/>
  <c r="J17" i="8"/>
  <c r="J21" i="8"/>
  <c r="J22" i="8"/>
  <c r="J23" i="8"/>
  <c r="J33" i="8"/>
  <c r="J35" i="8"/>
  <c r="J36" i="8"/>
  <c r="J38" i="8"/>
  <c r="J39" i="8"/>
  <c r="J40" i="8"/>
  <c r="J41" i="8"/>
  <c r="J42" i="8"/>
  <c r="J44" i="8"/>
  <c r="J45" i="8"/>
  <c r="J49" i="8"/>
  <c r="J50" i="8"/>
  <c r="J51" i="8"/>
  <c r="J52" i="8"/>
  <c r="J53" i="8"/>
  <c r="J57" i="8"/>
  <c r="J58" i="8"/>
  <c r="J59" i="8"/>
  <c r="J62" i="8"/>
  <c r="J63" i="8"/>
  <c r="J65" i="8"/>
  <c r="J66" i="8"/>
  <c r="J67" i="8"/>
  <c r="J68" i="8"/>
  <c r="J69" i="8"/>
  <c r="J70" i="8"/>
  <c r="J75" i="8"/>
  <c r="J76" i="8"/>
  <c r="J77" i="8"/>
  <c r="J78" i="8"/>
  <c r="J79" i="8"/>
  <c r="J80" i="8"/>
  <c r="J82" i="8"/>
  <c r="J83" i="8"/>
  <c r="J84" i="8"/>
  <c r="J87" i="8"/>
  <c r="J91" i="8"/>
  <c r="J92" i="8"/>
  <c r="J94" i="8"/>
  <c r="J95" i="8"/>
  <c r="I13" i="8"/>
  <c r="I14" i="8"/>
  <c r="I15" i="8"/>
  <c r="I16" i="8"/>
  <c r="I17" i="8"/>
  <c r="I19" i="8"/>
  <c r="I21" i="8"/>
  <c r="I22" i="8"/>
  <c r="I23" i="8"/>
  <c r="L32" i="8"/>
  <c r="G14" i="8"/>
  <c r="J14" i="8"/>
  <c r="G20" i="8"/>
  <c r="J20" i="8"/>
  <c r="F20" i="8"/>
  <c r="I20" i="8"/>
  <c r="H13" i="8"/>
  <c r="H17" i="10"/>
  <c r="D30" i="10"/>
  <c r="H30" i="10"/>
  <c r="D29" i="10"/>
  <c r="H29" i="10"/>
  <c r="E24" i="10"/>
  <c r="I24" i="10"/>
  <c r="E25" i="10"/>
  <c r="I25" i="10"/>
  <c r="I11" i="10"/>
  <c r="H23" i="10"/>
  <c r="E29" i="10"/>
  <c r="I29" i="10"/>
  <c r="E26" i="10"/>
  <c r="I26" i="10"/>
  <c r="D23" i="10"/>
  <c r="E28" i="10"/>
  <c r="I28" i="10"/>
  <c r="E30" i="10"/>
  <c r="I30" i="10"/>
  <c r="G55" i="8"/>
  <c r="J55" i="8"/>
  <c r="L59" i="8"/>
  <c r="I27" i="10"/>
  <c r="D27" i="10"/>
  <c r="H27" i="10"/>
  <c r="I23" i="10"/>
  <c r="E23" i="10"/>
  <c r="E27" i="10"/>
  <c r="G48" i="8"/>
  <c r="L55" i="8"/>
  <c r="L37" i="8"/>
  <c r="L36" i="8"/>
  <c r="L39" i="8"/>
  <c r="L44" i="8"/>
  <c r="L45" i="8"/>
  <c r="I45" i="8"/>
  <c r="H45" i="8"/>
  <c r="G74" i="8"/>
  <c r="F74" i="8"/>
  <c r="H87" i="8"/>
  <c r="I33" i="8"/>
  <c r="I35" i="8"/>
  <c r="I36" i="8"/>
  <c r="I38" i="8"/>
  <c r="I40" i="8"/>
  <c r="I42" i="8"/>
  <c r="I44" i="8"/>
  <c r="I49" i="8"/>
  <c r="I50" i="8"/>
  <c r="I51" i="8"/>
  <c r="I52" i="8"/>
  <c r="I53" i="8"/>
  <c r="I55" i="8"/>
  <c r="I57" i="8"/>
  <c r="I58" i="8"/>
  <c r="I59" i="8"/>
  <c r="I62" i="8"/>
  <c r="I63" i="8"/>
  <c r="I65" i="8"/>
  <c r="I66" i="8"/>
  <c r="I67" i="8"/>
  <c r="I68" i="8"/>
  <c r="I69" i="8"/>
  <c r="I70" i="8"/>
  <c r="I75" i="8"/>
  <c r="I76" i="8"/>
  <c r="I77" i="8"/>
  <c r="I78" i="8"/>
  <c r="I79" i="8"/>
  <c r="I80" i="8"/>
  <c r="I82" i="8"/>
  <c r="I83" i="8"/>
  <c r="I84" i="8"/>
  <c r="I87" i="8"/>
  <c r="I91" i="8"/>
  <c r="I92" i="8"/>
  <c r="I94" i="8"/>
  <c r="I95" i="8"/>
  <c r="H68" i="8"/>
  <c r="H66" i="8"/>
  <c r="G64" i="8"/>
  <c r="G61" i="8"/>
  <c r="H33" i="8"/>
  <c r="H35" i="8"/>
  <c r="H36" i="8"/>
  <c r="H40" i="8"/>
  <c r="H46" i="8"/>
  <c r="H49" i="8"/>
  <c r="H50" i="8"/>
  <c r="H51" i="8"/>
  <c r="H52" i="8"/>
  <c r="H53" i="8"/>
  <c r="H62" i="8"/>
  <c r="H63" i="8"/>
  <c r="H65" i="8"/>
  <c r="H67" i="8"/>
  <c r="H69" i="8"/>
  <c r="H70" i="8"/>
  <c r="H74" i="8"/>
  <c r="H75" i="8"/>
  <c r="H76" i="8"/>
  <c r="H77" i="8"/>
  <c r="H78" i="8"/>
  <c r="H79" i="8"/>
  <c r="H80" i="8"/>
  <c r="H19" i="8"/>
  <c r="H20" i="8"/>
  <c r="H21" i="8"/>
  <c r="H22" i="8"/>
  <c r="H23" i="8"/>
  <c r="G18" i="8"/>
  <c r="H14" i="8"/>
  <c r="H15" i="8"/>
  <c r="H16" i="8"/>
  <c r="H17" i="8"/>
  <c r="D12" i="8"/>
  <c r="D27" i="8"/>
  <c r="E12" i="8"/>
  <c r="G31" i="8"/>
  <c r="G29" i="8"/>
  <c r="G12" i="8"/>
  <c r="D59" i="8"/>
  <c r="H59" i="8"/>
  <c r="D58" i="8"/>
  <c r="H58" i="8"/>
  <c r="D57" i="8"/>
  <c r="H57" i="8"/>
  <c r="D55" i="8"/>
  <c r="H55" i="8"/>
  <c r="D41" i="8"/>
  <c r="H41" i="8"/>
  <c r="D39" i="8"/>
  <c r="H39" i="8"/>
  <c r="D18" i="8"/>
  <c r="D30" i="8"/>
  <c r="D29" i="8"/>
  <c r="F64" i="8"/>
  <c r="H64" i="8"/>
  <c r="E18" i="8"/>
  <c r="E31" i="8"/>
  <c r="F12" i="8"/>
  <c r="F25" i="8"/>
  <c r="E27" i="8"/>
  <c r="E25" i="8"/>
  <c r="E26" i="8"/>
  <c r="E24" i="8"/>
  <c r="F27" i="8"/>
  <c r="F18" i="8"/>
  <c r="F48" i="8"/>
  <c r="E48" i="8"/>
  <c r="F61" i="8"/>
  <c r="I61" i="8"/>
  <c r="E61" i="8"/>
  <c r="E41" i="8"/>
  <c r="E39" i="8"/>
  <c r="I39" i="8"/>
  <c r="E74" i="8"/>
  <c r="E64" i="8"/>
  <c r="E33" i="7"/>
  <c r="D33" i="7"/>
  <c r="G35" i="7"/>
  <c r="I35" i="7"/>
  <c r="F33" i="7"/>
  <c r="F35" i="7"/>
  <c r="J32" i="7"/>
  <c r="J35" i="7"/>
  <c r="J36" i="7"/>
  <c r="I32" i="7"/>
  <c r="I36" i="7"/>
  <c r="G34" i="7"/>
  <c r="G33" i="7"/>
  <c r="J18" i="7"/>
  <c r="J22" i="7"/>
  <c r="J15" i="7"/>
  <c r="J16" i="7"/>
  <c r="J17" i="7"/>
  <c r="I15" i="7"/>
  <c r="I16" i="7"/>
  <c r="I17" i="7"/>
  <c r="F14" i="7"/>
  <c r="F24" i="7"/>
  <c r="G14" i="7"/>
  <c r="G25" i="7"/>
  <c r="D14" i="7"/>
  <c r="D25" i="7"/>
  <c r="J11" i="7"/>
  <c r="J12" i="7"/>
  <c r="J13" i="7"/>
  <c r="I12" i="7"/>
  <c r="I13" i="7"/>
  <c r="I11" i="7"/>
  <c r="G10" i="7"/>
  <c r="G19" i="7"/>
  <c r="F10" i="7"/>
  <c r="F21" i="7"/>
  <c r="F25" i="7"/>
  <c r="F23" i="7"/>
  <c r="J28" i="7"/>
  <c r="J29" i="7"/>
  <c r="J30" i="7"/>
  <c r="I28" i="7"/>
  <c r="I29" i="7"/>
  <c r="I30" i="7"/>
  <c r="J26" i="7"/>
  <c r="I26" i="7"/>
  <c r="F68" i="7"/>
  <c r="G68" i="7"/>
  <c r="J68" i="7"/>
  <c r="I67" i="7"/>
  <c r="I66" i="7"/>
  <c r="F67" i="7"/>
  <c r="F66" i="7"/>
  <c r="G74" i="7"/>
  <c r="J74" i="7"/>
  <c r="G73" i="7"/>
  <c r="J73" i="7"/>
  <c r="J46" i="7"/>
  <c r="J43" i="7"/>
  <c r="J44" i="7"/>
  <c r="J45" i="7"/>
  <c r="I43" i="7"/>
  <c r="I44" i="7"/>
  <c r="I45" i="7"/>
  <c r="I46" i="7"/>
  <c r="I47" i="7"/>
  <c r="F42" i="7"/>
  <c r="G42" i="7"/>
  <c r="J67" i="7"/>
  <c r="J66" i="7"/>
  <c r="J69" i="7"/>
  <c r="J70" i="7"/>
  <c r="J71" i="7"/>
  <c r="I69" i="7"/>
  <c r="I70" i="7"/>
  <c r="I71" i="7"/>
  <c r="J72" i="7"/>
  <c r="I72" i="7"/>
  <c r="J88" i="7"/>
  <c r="I88" i="7"/>
  <c r="J85" i="7"/>
  <c r="J84" i="7"/>
  <c r="I85" i="7"/>
  <c r="I84" i="7"/>
  <c r="G27" i="7"/>
  <c r="J27" i="7"/>
  <c r="I27" i="7"/>
  <c r="F53" i="7"/>
  <c r="F52" i="7"/>
  <c r="F51" i="7"/>
  <c r="F58" i="7"/>
  <c r="F55" i="7"/>
  <c r="G55" i="7"/>
  <c r="I55" i="7"/>
  <c r="D49" i="7"/>
  <c r="J48" i="7"/>
  <c r="D53" i="7"/>
  <c r="D52" i="7"/>
  <c r="D51" i="7"/>
  <c r="G53" i="7"/>
  <c r="I53" i="7"/>
  <c r="G52" i="7"/>
  <c r="G51" i="7"/>
  <c r="I51" i="7"/>
  <c r="G49" i="7"/>
  <c r="I49" i="7"/>
  <c r="J56" i="7"/>
  <c r="J57" i="7"/>
  <c r="J59" i="7"/>
  <c r="J60" i="7"/>
  <c r="J61" i="7"/>
  <c r="J62" i="7"/>
  <c r="I56" i="7"/>
  <c r="I57" i="7"/>
  <c r="I59" i="7"/>
  <c r="I60" i="7"/>
  <c r="I61" i="7"/>
  <c r="I62" i="7"/>
  <c r="E58" i="7"/>
  <c r="G58" i="7"/>
  <c r="D58" i="7"/>
  <c r="I58" i="7"/>
  <c r="D55" i="7"/>
  <c r="E51" i="7"/>
  <c r="J51" i="7"/>
  <c r="D42" i="7"/>
  <c r="E49" i="7"/>
  <c r="E53" i="7"/>
  <c r="J53" i="7"/>
  <c r="E52" i="7"/>
  <c r="E38" i="7"/>
  <c r="E42" i="7"/>
  <c r="J42" i="7"/>
  <c r="E10" i="7"/>
  <c r="E55" i="7"/>
  <c r="E54" i="7"/>
  <c r="E14" i="7"/>
  <c r="D70" i="5"/>
  <c r="D69" i="5"/>
  <c r="I68" i="5"/>
  <c r="H68" i="5"/>
  <c r="G68" i="5"/>
  <c r="F68" i="5"/>
  <c r="E68" i="5"/>
  <c r="D67" i="5"/>
  <c r="D66" i="5"/>
  <c r="I65" i="5"/>
  <c r="H65" i="5"/>
  <c r="H64" i="5"/>
  <c r="G65" i="5"/>
  <c r="F65" i="5"/>
  <c r="F64" i="5"/>
  <c r="E65" i="5"/>
  <c r="E64" i="5"/>
  <c r="D74" i="3"/>
  <c r="D73" i="3"/>
  <c r="H72" i="3"/>
  <c r="G72" i="3"/>
  <c r="F72" i="3"/>
  <c r="E72" i="3"/>
  <c r="D71" i="3"/>
  <c r="D70" i="3"/>
  <c r="H69" i="3"/>
  <c r="G69" i="3"/>
  <c r="F69" i="3"/>
  <c r="H68" i="3"/>
  <c r="G68" i="3"/>
  <c r="D68" i="3"/>
  <c r="F68" i="3"/>
  <c r="D74" i="6"/>
  <c r="D73" i="6"/>
  <c r="J72" i="6"/>
  <c r="I72" i="6"/>
  <c r="H72" i="6"/>
  <c r="G72" i="6"/>
  <c r="F72" i="6"/>
  <c r="E72" i="6"/>
  <c r="D71" i="6"/>
  <c r="D70" i="6"/>
  <c r="J69" i="6"/>
  <c r="I69" i="6"/>
  <c r="H69" i="6"/>
  <c r="G69" i="6"/>
  <c r="F69" i="6"/>
  <c r="J68" i="6"/>
  <c r="I68" i="6"/>
  <c r="H68" i="6"/>
  <c r="G68" i="6"/>
  <c r="F68" i="6"/>
  <c r="K63" i="6"/>
  <c r="D10" i="7"/>
  <c r="D20" i="7"/>
  <c r="J48" i="5"/>
  <c r="J49" i="5"/>
  <c r="J50" i="5"/>
  <c r="J51" i="5"/>
  <c r="J52" i="5"/>
  <c r="E47" i="5"/>
  <c r="D47" i="5"/>
  <c r="F47" i="5"/>
  <c r="G47" i="5"/>
  <c r="J47" i="5"/>
  <c r="H47" i="5"/>
  <c r="I47" i="5"/>
  <c r="J37" i="5"/>
  <c r="J63" i="5"/>
  <c r="K27" i="5"/>
  <c r="K28" i="5"/>
  <c r="K29" i="5"/>
  <c r="K31" i="5"/>
  <c r="K33" i="5"/>
  <c r="K34" i="5"/>
  <c r="K35" i="5"/>
  <c r="K26" i="5"/>
  <c r="L43" i="6"/>
  <c r="L54" i="6"/>
  <c r="K33" i="6"/>
  <c r="K34" i="6"/>
  <c r="K35" i="6"/>
  <c r="K31" i="6"/>
  <c r="L25" i="6"/>
  <c r="K26" i="6"/>
  <c r="K25" i="6"/>
  <c r="I54" i="3"/>
  <c r="J54" i="3"/>
  <c r="I43" i="3"/>
  <c r="J43" i="3"/>
  <c r="J62" i="5"/>
  <c r="J45" i="5"/>
  <c r="J26" i="5"/>
  <c r="J33" i="5"/>
  <c r="J34" i="5"/>
  <c r="J35" i="5"/>
  <c r="J31" i="5"/>
  <c r="E32" i="5"/>
  <c r="F32" i="5"/>
  <c r="G32" i="5"/>
  <c r="H32" i="5"/>
  <c r="I32" i="5"/>
  <c r="D32" i="5"/>
  <c r="K32" i="5"/>
  <c r="J32" i="6"/>
  <c r="I32" i="6"/>
  <c r="K32" i="6"/>
  <c r="J58" i="3"/>
  <c r="J63" i="3"/>
  <c r="J56" i="3"/>
  <c r="I35" i="3"/>
  <c r="J35" i="3"/>
  <c r="I31" i="3"/>
  <c r="J31" i="3"/>
  <c r="I32" i="3"/>
  <c r="J32" i="3"/>
  <c r="K25" i="5"/>
  <c r="K18" i="5"/>
  <c r="K19" i="5"/>
  <c r="K16" i="5"/>
  <c r="K20" i="5"/>
  <c r="J25" i="5"/>
  <c r="J16" i="5"/>
  <c r="J18" i="5"/>
  <c r="J19" i="5"/>
  <c r="J20" i="5"/>
  <c r="E21" i="5"/>
  <c r="F21" i="5"/>
  <c r="G21" i="5"/>
  <c r="H21" i="5"/>
  <c r="I21" i="5"/>
  <c r="D21" i="5"/>
  <c r="D17" i="5"/>
  <c r="K17" i="5"/>
  <c r="F17" i="5"/>
  <c r="F15" i="5"/>
  <c r="G17" i="5"/>
  <c r="G15" i="5"/>
  <c r="H17" i="5"/>
  <c r="H15" i="5"/>
  <c r="I17" i="5"/>
  <c r="I15" i="5"/>
  <c r="E17" i="5"/>
  <c r="E15" i="5"/>
  <c r="E21" i="3"/>
  <c r="K16" i="6"/>
  <c r="L16" i="6"/>
  <c r="K18" i="6"/>
  <c r="K19" i="6"/>
  <c r="K20" i="6"/>
  <c r="L20" i="6"/>
  <c r="J17" i="6"/>
  <c r="J15" i="6"/>
  <c r="I17" i="6"/>
  <c r="I15" i="6"/>
  <c r="H17" i="6"/>
  <c r="H15" i="6"/>
  <c r="G17" i="6"/>
  <c r="G15" i="6"/>
  <c r="F17" i="6"/>
  <c r="F15" i="6"/>
  <c r="E17" i="6"/>
  <c r="E15" i="6"/>
  <c r="E17" i="3"/>
  <c r="E15" i="3"/>
  <c r="E11" i="3"/>
  <c r="E48" i="3"/>
  <c r="E11" i="6"/>
  <c r="E48" i="6"/>
  <c r="I26" i="3"/>
  <c r="J26" i="3"/>
  <c r="I25" i="3"/>
  <c r="J25" i="3"/>
  <c r="I16" i="3"/>
  <c r="J16" i="3"/>
  <c r="I20" i="3"/>
  <c r="J20" i="3"/>
  <c r="G17" i="3"/>
  <c r="G15" i="3"/>
  <c r="H17" i="3"/>
  <c r="F17" i="3"/>
  <c r="F15" i="3"/>
  <c r="L58" i="6"/>
  <c r="L56" i="6"/>
  <c r="L55" i="6"/>
  <c r="J48" i="6"/>
  <c r="I48" i="6"/>
  <c r="H48" i="6"/>
  <c r="G48" i="6"/>
  <c r="F48" i="6"/>
  <c r="L46" i="6"/>
  <c r="O40" i="6"/>
  <c r="L40" i="6"/>
  <c r="O39" i="6"/>
  <c r="L35" i="6"/>
  <c r="N31" i="6"/>
  <c r="O31" i="6"/>
  <c r="L31" i="6"/>
  <c r="L26" i="6"/>
  <c r="O25" i="6"/>
  <c r="N25" i="6"/>
  <c r="O20" i="6"/>
  <c r="O16" i="6"/>
  <c r="D15" i="6"/>
  <c r="H11" i="6"/>
  <c r="G11" i="6"/>
  <c r="F11" i="6"/>
  <c r="M25" i="3"/>
  <c r="L31" i="3"/>
  <c r="M31" i="3"/>
  <c r="L25" i="3"/>
  <c r="M20" i="3"/>
  <c r="M16" i="3"/>
  <c r="M40" i="3"/>
  <c r="M39" i="3"/>
  <c r="J21" i="3"/>
  <c r="F48" i="3"/>
  <c r="G48" i="3"/>
  <c r="H48" i="3"/>
  <c r="D15" i="3"/>
  <c r="I8" i="1"/>
  <c r="F11" i="3"/>
  <c r="H11" i="3"/>
  <c r="G11" i="3"/>
  <c r="E7" i="1"/>
  <c r="I15" i="1"/>
  <c r="J15" i="1"/>
  <c r="I9" i="1"/>
  <c r="I10" i="1"/>
  <c r="L15" i="2"/>
  <c r="J8" i="1"/>
  <c r="L9" i="2"/>
  <c r="M9" i="2"/>
  <c r="L10" i="2"/>
  <c r="M10" i="2"/>
  <c r="L8" i="2"/>
  <c r="M8" i="2"/>
  <c r="J10" i="1"/>
  <c r="J9" i="1"/>
  <c r="K15" i="2"/>
  <c r="I7" i="2"/>
  <c r="I14" i="2"/>
  <c r="J7" i="2"/>
  <c r="J14" i="2"/>
  <c r="K8" i="2"/>
  <c r="K10" i="2"/>
  <c r="K9" i="2"/>
  <c r="H7" i="2"/>
  <c r="H13" i="2"/>
  <c r="G7" i="2"/>
  <c r="G14" i="2"/>
  <c r="F7" i="2"/>
  <c r="F13" i="2"/>
  <c r="E7" i="2"/>
  <c r="D7" i="2"/>
  <c r="D13" i="2"/>
  <c r="F7" i="1"/>
  <c r="F12" i="1"/>
  <c r="G7" i="1"/>
  <c r="G13" i="1"/>
  <c r="H7" i="1"/>
  <c r="H13" i="1"/>
  <c r="D7" i="1"/>
  <c r="D13" i="1"/>
  <c r="K11" i="2"/>
  <c r="D14" i="2"/>
  <c r="J12" i="2"/>
  <c r="F12" i="2"/>
  <c r="K21" i="6"/>
  <c r="O41" i="6"/>
  <c r="O42" i="6"/>
  <c r="M48" i="3"/>
  <c r="H21" i="6"/>
  <c r="D21" i="3"/>
  <c r="E21" i="6"/>
  <c r="F21" i="6"/>
  <c r="G21" i="6"/>
  <c r="I21" i="6"/>
  <c r="H21" i="3"/>
  <c r="G21" i="3"/>
  <c r="F21" i="3"/>
  <c r="D21" i="6"/>
  <c r="J21" i="6"/>
  <c r="I10" i="7"/>
  <c r="E21" i="7"/>
  <c r="J10" i="7"/>
  <c r="E24" i="7"/>
  <c r="E20" i="7"/>
  <c r="E23" i="7"/>
  <c r="E25" i="7"/>
  <c r="E19" i="7"/>
  <c r="D69" i="6"/>
  <c r="I64" i="5"/>
  <c r="G54" i="7"/>
  <c r="D24" i="7"/>
  <c r="J18" i="8"/>
  <c r="I74" i="8"/>
  <c r="J49" i="7"/>
  <c r="J58" i="7"/>
  <c r="I52" i="7"/>
  <c r="I48" i="3"/>
  <c r="J48" i="3"/>
  <c r="J54" i="7"/>
  <c r="E60" i="8"/>
  <c r="E18" i="7"/>
  <c r="F13" i="1"/>
  <c r="F11" i="1"/>
  <c r="I42" i="7"/>
  <c r="J34" i="7"/>
  <c r="I74" i="7"/>
  <c r="G20" i="7"/>
  <c r="I20" i="7"/>
  <c r="E22" i="7"/>
  <c r="F14" i="1"/>
  <c r="N48" i="6"/>
  <c r="O48" i="6"/>
  <c r="I17" i="3"/>
  <c r="J17" i="3"/>
  <c r="J32" i="5"/>
  <c r="F22" i="7"/>
  <c r="D21" i="7"/>
  <c r="J7" i="1"/>
  <c r="M41" i="3"/>
  <c r="M42" i="3"/>
  <c r="K48" i="6"/>
  <c r="L48" i="6"/>
  <c r="D72" i="6"/>
  <c r="D23" i="7"/>
  <c r="D22" i="7"/>
  <c r="H61" i="8"/>
  <c r="F26" i="8"/>
  <c r="D31" i="8"/>
  <c r="L32" i="6"/>
  <c r="D69" i="3"/>
  <c r="D72" i="3"/>
  <c r="F54" i="7"/>
  <c r="G21" i="7"/>
  <c r="G18" i="7"/>
  <c r="J61" i="8"/>
  <c r="I64" i="8"/>
  <c r="D68" i="5"/>
  <c r="D19" i="7"/>
  <c r="I19" i="7"/>
  <c r="H12" i="1"/>
  <c r="H11" i="1"/>
  <c r="J64" i="8"/>
  <c r="G12" i="2"/>
  <c r="H15" i="3"/>
  <c r="M15" i="3"/>
  <c r="H14" i="1"/>
  <c r="J13" i="2"/>
  <c r="J52" i="7"/>
  <c r="I25" i="7"/>
  <c r="K15" i="6"/>
  <c r="I13" i="2"/>
  <c r="D68" i="6"/>
  <c r="D65" i="5"/>
  <c r="D64" i="5"/>
  <c r="I12" i="2"/>
  <c r="D28" i="8"/>
  <c r="J55" i="7"/>
  <c r="G13" i="2"/>
  <c r="J15" i="5"/>
  <c r="D15" i="5"/>
  <c r="K15" i="5"/>
  <c r="I73" i="7"/>
  <c r="I15" i="3"/>
  <c r="J15" i="3"/>
  <c r="L15" i="6"/>
  <c r="J11" i="2"/>
  <c r="J33" i="7"/>
  <c r="I33" i="7"/>
  <c r="I31" i="8"/>
  <c r="O17" i="6"/>
  <c r="H12" i="2"/>
  <c r="O15" i="6"/>
  <c r="O22" i="6"/>
  <c r="K7" i="2"/>
  <c r="G12" i="1"/>
  <c r="F14" i="2"/>
  <c r="F11" i="2"/>
  <c r="I41" i="8"/>
  <c r="M17" i="3"/>
  <c r="H14" i="2"/>
  <c r="D14" i="1"/>
  <c r="G14" i="1"/>
  <c r="L7" i="2"/>
  <c r="L14" i="2"/>
  <c r="M14" i="2"/>
  <c r="L13" i="2"/>
  <c r="K17" i="6"/>
  <c r="L17" i="6"/>
  <c r="J17" i="5"/>
  <c r="I7" i="1"/>
  <c r="D12" i="2"/>
  <c r="D11" i="2"/>
  <c r="D12" i="1"/>
  <c r="D11" i="1"/>
  <c r="G64" i="5"/>
  <c r="J14" i="7"/>
  <c r="D54" i="7"/>
  <c r="I54" i="7"/>
  <c r="I34" i="7"/>
  <c r="H27" i="8"/>
  <c r="E29" i="8"/>
  <c r="D25" i="8"/>
  <c r="D26" i="8"/>
  <c r="H26" i="8"/>
  <c r="I68" i="7"/>
  <c r="G23" i="7"/>
  <c r="F19" i="7"/>
  <c r="F60" i="8"/>
  <c r="E30" i="8"/>
  <c r="G30" i="8"/>
  <c r="I30" i="8"/>
  <c r="J74" i="8"/>
  <c r="L18" i="8"/>
  <c r="G24" i="7"/>
  <c r="I24" i="7"/>
  <c r="I14" i="7"/>
  <c r="F20" i="7"/>
  <c r="I48" i="8"/>
  <c r="H48" i="8"/>
  <c r="H18" i="8"/>
  <c r="I18" i="8"/>
  <c r="I12" i="8"/>
  <c r="H12" i="8"/>
  <c r="G27" i="8"/>
  <c r="I27" i="8"/>
  <c r="J12" i="8"/>
  <c r="J48" i="8"/>
  <c r="G60" i="8"/>
  <c r="J60" i="8"/>
  <c r="F30" i="8"/>
  <c r="F29" i="8"/>
  <c r="J29" i="8"/>
  <c r="F31" i="8"/>
  <c r="F24" i="8"/>
  <c r="G25" i="8"/>
  <c r="G26" i="8"/>
  <c r="G11" i="1"/>
  <c r="G11" i="2"/>
  <c r="I21" i="7"/>
  <c r="I11" i="2"/>
  <c r="D24" i="8"/>
  <c r="O23" i="6"/>
  <c r="O21" i="6"/>
  <c r="D18" i="7"/>
  <c r="I18" i="7"/>
  <c r="F18" i="7"/>
  <c r="E28" i="8"/>
  <c r="I29" i="8"/>
  <c r="I12" i="1"/>
  <c r="I14" i="1"/>
  <c r="J14" i="1"/>
  <c r="M23" i="3"/>
  <c r="H11" i="2"/>
  <c r="G28" i="8"/>
  <c r="I13" i="1"/>
  <c r="J13" i="1"/>
  <c r="M24" i="3"/>
  <c r="M22" i="3"/>
  <c r="M21" i="3"/>
  <c r="I23" i="7"/>
  <c r="I22" i="7"/>
  <c r="G22" i="7"/>
  <c r="J27" i="8"/>
  <c r="H29" i="8"/>
  <c r="F28" i="8"/>
  <c r="H28" i="8"/>
  <c r="H60" i="8"/>
  <c r="I60" i="8"/>
  <c r="H25" i="8"/>
  <c r="H24" i="8"/>
  <c r="L12" i="2"/>
  <c r="O24" i="6"/>
  <c r="H30" i="8"/>
  <c r="J30" i="8"/>
  <c r="H31" i="8"/>
  <c r="J31" i="8"/>
  <c r="I25" i="8"/>
  <c r="J25" i="8"/>
  <c r="G24" i="8"/>
  <c r="I26" i="8"/>
  <c r="J26" i="8"/>
  <c r="I28" i="8"/>
  <c r="J12" i="1"/>
  <c r="J11" i="1"/>
  <c r="I11" i="1"/>
  <c r="J28" i="8"/>
  <c r="M12" i="2"/>
  <c r="M11" i="2"/>
  <c r="L11" i="2"/>
  <c r="J24" i="8"/>
  <c r="I24" i="8"/>
</calcChain>
</file>

<file path=xl/comments1.xml><?xml version="1.0" encoding="utf-8"?>
<comments xmlns="http://schemas.openxmlformats.org/spreadsheetml/2006/main">
  <authors>
    <author>Windows User</author>
  </authors>
  <commentList>
    <comment ref="I62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Số lúy kế tới thời điêm giữa nhiệm kì
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L62" authorId="0" shape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Số lúy kế tới thời điêm giữa nhiệm kì
</t>
        </r>
      </text>
    </comment>
  </commentList>
</comments>
</file>

<file path=xl/comments3.xml><?xml version="1.0" encoding="utf-8"?>
<comments xmlns="http://schemas.openxmlformats.org/spreadsheetml/2006/main">
  <authors>
    <author>THANH TCKH</author>
  </authors>
  <commentList>
    <comment ref="E27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Cân đối ngân sách 113.150 triệu đồng.
Vốn CTMT QG 18.971 triệu đồng.
Vốn thủy lợi phí 15.828 triệu đồng.
Vốn NĐ 35 9.661 triệu đồng.
</t>
        </r>
      </text>
    </comment>
    <comment ref="E49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49/63 trường đạt chuẩn</t>
        </r>
      </text>
    </comment>
    <comment ref="E51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15/17 trường
</t>
        </r>
      </text>
    </comment>
    <comment ref="F51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12/17 trường</t>
        </r>
      </text>
    </comment>
    <comment ref="G51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12/17 trường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23/34 trường</t>
        </r>
      </text>
    </comment>
    <comment ref="F52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20/34 trường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20/34 trường</t>
        </r>
      </text>
    </comment>
    <comment ref="K52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33 trường dự kiến năm 2020</t>
        </r>
      </text>
    </comment>
    <comment ref="E53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11/13 trường</t>
        </r>
      </text>
    </comment>
    <comment ref="F53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10/13 trường</t>
        </r>
      </text>
    </comment>
    <comment ref="G53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10/13 trường</t>
        </r>
      </text>
    </comment>
    <comment ref="E68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tổng số bác sĩ 70</t>
        </r>
      </text>
    </comment>
  </commentList>
</comments>
</file>

<file path=xl/comments4.xml><?xml version="1.0" encoding="utf-8"?>
<comments xmlns="http://schemas.openxmlformats.org/spreadsheetml/2006/main">
  <authors>
    <author>THANH TCKH</author>
    <author>THANH</author>
  </authors>
  <commentList>
    <comment ref="D33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Cân đối ngân sách 113.150 triệu đồng.
Vốn CTMT QG 18.971 triệu đồng.
Vốn thủy lợi phí 15.828 triệu đồng.
Vốn NĐ 35 9.661 triệu đồng.
</t>
        </r>
      </text>
    </comment>
    <comment ref="D55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51/64</t>
        </r>
      </text>
    </comment>
    <comment ref="E55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54/64</t>
        </r>
      </text>
    </comment>
    <comment ref="F55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53/63</t>
        </r>
      </text>
    </comment>
    <comment ref="D57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16/17 trường</t>
        </r>
      </text>
    </comment>
    <comment ref="D58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25/34 trường</t>
        </r>
      </text>
    </comment>
    <comment ref="K58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33 trường dự kiến năm 2020</t>
        </r>
      </text>
    </comment>
    <comment ref="D59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10/13 trường</t>
        </r>
      </text>
    </comment>
    <comment ref="K72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K73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D74" authorId="0" shapeId="0">
      <text>
        <r>
          <rPr>
            <b/>
            <sz val="9"/>
            <color indexed="81"/>
            <rFont val="Tahoma"/>
            <family val="2"/>
          </rPr>
          <t>THANH TCKH:</t>
        </r>
        <r>
          <rPr>
            <sz val="9"/>
            <color indexed="81"/>
            <rFont val="Tahoma"/>
            <family val="2"/>
          </rPr>
          <t xml:space="preserve">
tổng số bác sĩ 70</t>
        </r>
      </text>
    </comment>
    <comment ref="K78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Giảm 47.000 dân do không còn xã đặc biệt khó khăn và ấp khó khăn</t>
        </r>
      </text>
    </comment>
    <comment ref="D94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231 quân</t>
        </r>
      </text>
    </comment>
    <comment ref="E94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230 quân</t>
        </r>
      </text>
    </comment>
    <comment ref="F94" authorId="1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230 quân</t>
        </r>
      </text>
    </comment>
  </commentList>
</comments>
</file>

<file path=xl/comments5.xml><?xml version="1.0" encoding="utf-8"?>
<comments xmlns="http://schemas.openxmlformats.org/spreadsheetml/2006/main">
  <authors>
    <author>THANH</author>
  </authors>
  <commentList>
    <comment ref="K28" authorId="0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D54" authorId="0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53/63</t>
        </r>
      </text>
    </comment>
    <comment ref="K67" authorId="0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K71" authorId="0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K72" authorId="0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Tính nghịch</t>
        </r>
      </text>
    </comment>
    <comment ref="D95" authorId="0" shapeId="0">
      <text>
        <r>
          <rPr>
            <b/>
            <sz val="9"/>
            <color indexed="81"/>
            <rFont val="Tahoma"/>
            <family val="2"/>
          </rPr>
          <t>THANH:</t>
        </r>
        <r>
          <rPr>
            <sz val="9"/>
            <color indexed="81"/>
            <rFont val="Tahoma"/>
            <family val="2"/>
          </rPr>
          <t xml:space="preserve">
230 quân</t>
        </r>
      </text>
    </comment>
  </commentList>
</comments>
</file>

<file path=xl/sharedStrings.xml><?xml version="1.0" encoding="utf-8"?>
<sst xmlns="http://schemas.openxmlformats.org/spreadsheetml/2006/main" count="1281" uniqueCount="333">
  <si>
    <t>STT</t>
  </si>
  <si>
    <t>Chỉ tiêu</t>
  </si>
  <si>
    <t>Đơn vị</t>
  </si>
  <si>
    <t>Thực hiện</t>
  </si>
  <si>
    <t>Ước thực hiện</t>
  </si>
  <si>
    <t>Năm 2018</t>
  </si>
  <si>
    <t>Ghi chú</t>
  </si>
  <si>
    <t>6 tháng 
năm 2018</t>
  </si>
  <si>
    <t>Mục tiêu
 đến năm 2020</t>
  </si>
  <si>
    <t>Gi¸ trÞ s¶n xuÊt (GO - gi¸ so s¸nh 2010)</t>
  </si>
  <si>
    <t>Tỷ đồng</t>
  </si>
  <si>
    <t xml:space="preserve"> - Lĩnh vực nông - lâm - thủy sản </t>
  </si>
  <si>
    <t xml:space="preserve">- Lĩnh vực công nghiệp - xây dựng </t>
  </si>
  <si>
    <t xml:space="preserve">- Lĩnh vực thương mại - dịch vụ </t>
  </si>
  <si>
    <t>%</t>
  </si>
  <si>
    <r>
      <t xml:space="preserve">Tæng vèn ®Çu t­ </t>
    </r>
    <r>
      <rPr>
        <b/>
        <sz val="12"/>
        <rFont val="Times New Roman"/>
        <family val="1"/>
      </rPr>
      <t>toàn</t>
    </r>
    <r>
      <rPr>
        <b/>
        <sz val="12"/>
        <rFont val=".VnTime"/>
        <family val="2"/>
      </rPr>
      <t xml:space="preserve"> x· héi trªn ®Þa bµn</t>
    </r>
  </si>
  <si>
    <t xml:space="preserve">So sánh
 với mục tiêu 2020 (%) </t>
  </si>
  <si>
    <t>I</t>
  </si>
  <si>
    <t>II</t>
  </si>
  <si>
    <t>III</t>
  </si>
  <si>
    <t>KẾT QUẢ THỰC HIỆN CÁC CHỈ TIÊU KINH TẾ - XÃ HỘI GIAI ĐOẠN 2015-2020</t>
  </si>
  <si>
    <t>Cơ cấu giá trị sản xuất (gía so sánh 2010)</t>
  </si>
  <si>
    <t>Năm 2019</t>
  </si>
  <si>
    <t>Năm 2020</t>
  </si>
  <si>
    <t>Năm 
2015</t>
  </si>
  <si>
    <t>Năm
2016</t>
  </si>
  <si>
    <t>Năm
2017</t>
  </si>
  <si>
    <t>Ước cả nhiệm kì
 2020</t>
  </si>
  <si>
    <t>Tổng 2,5 năm</t>
  </si>
  <si>
    <t xml:space="preserve"> </t>
  </si>
  <si>
    <t>TT</t>
  </si>
  <si>
    <t>Đơn vị tính</t>
  </si>
  <si>
    <t>A</t>
  </si>
  <si>
    <t>Giá trị sản xuất (GO - giá hiện hành)</t>
  </si>
  <si>
    <t>3a</t>
  </si>
  <si>
    <t>Giá trị sản xuất công nghiệp ngoài Quốc doanh (Giá so sánh 2010)</t>
  </si>
  <si>
    <t>3b</t>
  </si>
  <si>
    <t>Giá trị sản xuất công nghiệp ngoài Quốc doanh (Giá thực tế)</t>
  </si>
  <si>
    <t>3c</t>
  </si>
  <si>
    <t>Tổng mức bán lẻ hàng hóa và doanh thu dịch vụ</t>
  </si>
  <si>
    <t>Triệu đồng</t>
  </si>
  <si>
    <t>Số lao động được giải quyết việc làm mới trong năm</t>
  </si>
  <si>
    <t xml:space="preserve"> - Giải quyết việc làm tại chỗ</t>
  </si>
  <si>
    <t xml:space="preserve"> - Từ quỹ quốc gia về việc làm</t>
  </si>
  <si>
    <t xml:space="preserve"> - Cung ứng lao động ngoài tỉnh</t>
  </si>
  <si>
    <t xml:space="preserve"> - Xuất khẩu lao động</t>
  </si>
  <si>
    <t>Tổng số trường đạt chuẩn Quốc gia</t>
  </si>
  <si>
    <t>Tỷ lệ trường đạt chuẩn Quốc gia</t>
  </si>
  <si>
    <t xml:space="preserve">Trong đó: </t>
  </si>
  <si>
    <t>+ Mầm non</t>
  </si>
  <si>
    <t>+ Tiểu học</t>
  </si>
  <si>
    <t>+ THCS</t>
  </si>
  <si>
    <t xml:space="preserve">Huy ®éng häc sinh c¸c cÊp so víi ®é tuæi </t>
  </si>
  <si>
    <t>Sè trÎ trong ®é tuæi ®i nhµ trÎ (tõ 0- 2 tuæi)</t>
  </si>
  <si>
    <t>Huy ®éng trÎ trong ®é tuæi ®i mÉu gi¸o (3- 5 tuæi)</t>
  </si>
  <si>
    <t>+ Phổ thông</t>
  </si>
  <si>
    <t>Huy ®éng häc sinh tiÓu häc trong ®é tuæi</t>
  </si>
  <si>
    <t>Huy ®éng häc sinh THCS trong ®é tuæi</t>
  </si>
  <si>
    <t>Huy ®éng häc sinh THPT trong ®é tuæi</t>
  </si>
  <si>
    <t xml:space="preserve">   - Tû lÖ häc sinh bá häc c¸c cÊp</t>
  </si>
  <si>
    <r>
      <t>Giảm</t>
    </r>
    <r>
      <rPr>
        <b/>
        <sz val="12"/>
        <rFont val=".VnTime"/>
        <family val="2"/>
      </rPr>
      <t xml:space="preserve"> tû lÖ hé nghÌo </t>
    </r>
  </si>
  <si>
    <t>2-3</t>
  </si>
  <si>
    <t>(Hộ nghèo đầu năm 2017: 17,75%; thực hiện 2,89%; còn lại 14,86%)</t>
  </si>
  <si>
    <t>Giảm tỷ lệ hộ cận nghèo</t>
  </si>
  <si>
    <t>Tỷ lệ suy dinh dưỡng trẻ em dưới 5 tuổi (cân nặng)</t>
  </si>
  <si>
    <t>Tỷ lệ suy dinh dưỡng trẻ em dưới 5 tuổi (chiều cao)</t>
  </si>
  <si>
    <t>Sè b¸c sÜ trªn 10.000 d©n</t>
  </si>
  <si>
    <t>B¸c sü</t>
  </si>
  <si>
    <t>Tæng sè gi­êng bÖnh</t>
  </si>
  <si>
    <t>Gi­êng</t>
  </si>
  <si>
    <r>
      <t xml:space="preserve">Sè </t>
    </r>
    <r>
      <rPr>
        <sz val="12"/>
        <rFont val="Times New Roman"/>
        <family val="1"/>
      </rPr>
      <t>xã</t>
    </r>
    <r>
      <rPr>
        <sz val="12"/>
        <rFont val=".VnTime"/>
        <family val="2"/>
      </rPr>
      <t xml:space="preserve"> ®¹t tiªu chÝ quèc gia </t>
    </r>
    <r>
      <rPr>
        <sz val="12"/>
        <rFont val="Times New Roman"/>
        <family val="1"/>
      </rPr>
      <t xml:space="preserve">về y tế </t>
    </r>
  </si>
  <si>
    <t>X·</t>
  </si>
  <si>
    <r>
      <t xml:space="preserve">Tû lÖ </t>
    </r>
    <r>
      <rPr>
        <sz val="12"/>
        <rFont val="Times New Roman"/>
        <family val="1"/>
      </rPr>
      <t>xã</t>
    </r>
    <r>
      <rPr>
        <sz val="12"/>
        <rFont val=".VnTime"/>
        <family val="2"/>
      </rPr>
      <t xml:space="preserve"> ®¹t tiªu chÝ quèc gia v</t>
    </r>
    <r>
      <rPr>
        <sz val="12"/>
        <rFont val="Times New Roman"/>
        <family val="1"/>
      </rPr>
      <t xml:space="preserve">ề y tế </t>
    </r>
  </si>
  <si>
    <t>Tû lÖ ng­êi tham gia c¸c h×nh thøc b¶o hiÓm y tÕ</t>
  </si>
  <si>
    <t>X©y dùng x· n«ng th«n míi</t>
  </si>
  <si>
    <r>
      <t xml:space="preserve">   - Sè x· </t>
    </r>
    <r>
      <rPr>
        <sz val="12"/>
        <rFont val="Times New Roman"/>
        <family val="1"/>
      </rPr>
      <t>đạt chuẩn nông thôn mới</t>
    </r>
  </si>
  <si>
    <t>Xã</t>
  </si>
  <si>
    <r>
      <t xml:space="preserve">   - C¸c x· cßn l¹i </t>
    </r>
    <r>
      <rPr>
        <sz val="12"/>
        <rFont val="Times New Roman"/>
        <family val="1"/>
      </rPr>
      <t>tăng</t>
    </r>
  </si>
  <si>
    <t>Tiªu chÝ</t>
  </si>
  <si>
    <t>1-2</t>
  </si>
  <si>
    <t>Tû lÖ hé sö dông n­íc hîp vÖ sinh</t>
  </si>
  <si>
    <t xml:space="preserve">   - Tỷ lệ thu gom chất thải rắn đạt tiêu chuẩn</t>
  </si>
  <si>
    <t>C«ng t¸c tuyÓn chän, gäi c«ng d©n nhËp ngò</t>
  </si>
  <si>
    <t>Qu©n</t>
  </si>
  <si>
    <t xml:space="preserve"> - X©y dùng lùc l­îng DQTV trªn tæng sè d©n</t>
  </si>
  <si>
    <t>Gi¶m téi ph¹m, kiÒm chÕ tai n¹n giao th«ng</t>
  </si>
  <si>
    <t>Giảm số vụ tội phạm và kiềm chế tai nạn giao thông</t>
  </si>
  <si>
    <t xml:space="preserve"> - N©ng cao chÊt l­îng tuyªn truyÒn phæ biÕn gi¸o dôc ph¸p luËt</t>
  </si>
  <si>
    <t xml:space="preserve">   + C¸n bé CNVC ®­îc trang bÞ kiÕn thøc ph¸p luËt thuéc lÜnh vùc ho¹t ®éng chuyªn m«n.</t>
  </si>
  <si>
    <t xml:space="preserve">   + Ng­êi d©n ®­îc tuyªn truyÒn ph¸p luËt chung vµ c¸c VBPL liªn quan ®Õn tõng nhãm d©n c­ theo ®Þa bµn vµ ®èi t­îng kh¸c nhau</t>
  </si>
  <si>
    <t xml:space="preserve">   + Ng­êi sö dông lao ®éng ®­îc tuyªn truyÒn ph¸p luËt liªn quan ®Õn doanh nghiÖp</t>
  </si>
  <si>
    <t xml:space="preserve">   + Ng­êi lao ®éng ®­îc tuyªn truyÒn ph¸p luËt</t>
  </si>
  <si>
    <t xml:space="preserve">   + C¸n bé chiÕn sÜ LLVT ®­îc trang bÞ kiÕn thøc ph¸p luËt vÒ Quèc phßng-An ninh</t>
  </si>
  <si>
    <r>
      <t>0</t>
    </r>
    <r>
      <rPr>
        <sz val="12"/>
        <rFont val="Times New Roman"/>
        <family val="1"/>
      </rPr>
      <t>/</t>
    </r>
    <r>
      <rPr>
        <vertAlign val="subscript"/>
        <sz val="12"/>
        <rFont val="Times New Roman"/>
        <family val="1"/>
      </rPr>
      <t>00</t>
    </r>
  </si>
  <si>
    <t>Giá trị sản xuất (Go - giá so sánh 2010)</t>
  </si>
  <si>
    <t>Tổng vốn đầu tư toàn xã hội trên địa bàn</t>
  </si>
  <si>
    <t>- vốn ngân sách nhà nước do địa phương quản lý</t>
  </si>
  <si>
    <t>Thu ngân sách nhà nước trên địa bàn và bổ sung từ ngân sách tỉnh, chi ngân sách địa phương</t>
  </si>
  <si>
    <t>- Thu ngân sách nhà nước trên địa bàn và thu bổ sung từ NS tỉnh</t>
  </si>
  <si>
    <t xml:space="preserve">                       - Tổng thu do ngành Tài chính quản lý</t>
  </si>
  <si>
    <t xml:space="preserve"> - Tổng chi ngân sách đị phương</t>
  </si>
  <si>
    <t>Dân số trung bình</t>
  </si>
  <si>
    <t xml:space="preserve"> - Tỷ lệ tăng dân số tự nhiên</t>
  </si>
  <si>
    <t xml:space="preserve"> - Mức giảm sinh</t>
  </si>
  <si>
    <t xml:space="preserve"> - Tỷ lệ sinh con thứ 3 trở lên</t>
  </si>
  <si>
    <r>
      <t>*</t>
    </r>
    <r>
      <rPr>
        <sz val="13"/>
        <rFont val="Times New Roman"/>
        <family val="1"/>
      </rPr>
      <t xml:space="preserve"> Đào tạo nghề lao động nông thôn (theo đề án)</t>
    </r>
  </si>
  <si>
    <t>Người</t>
  </si>
  <si>
    <t>LĨNH VỰC KINH TẾ</t>
  </si>
  <si>
    <t>Trường</t>
  </si>
  <si>
    <t>Năm 2015</t>
  </si>
  <si>
    <t>Không áp dụng</t>
  </si>
  <si>
    <t>&lt;10</t>
  </si>
  <si>
    <t>&lt;1</t>
  </si>
  <si>
    <t>0.78</t>
  </si>
  <si>
    <t>Ước thực hiện năm 2019</t>
  </si>
  <si>
    <t>Nghị quyết nhiệm kỳ 2015- 2020</t>
  </si>
  <si>
    <t>Năm
 2018</t>
  </si>
  <si>
    <t>(Đính kèm Báo cáo số           /BC-UBND ngày        tháng          năm 2019 của UBND huyện Phụng Hiệp)</t>
  </si>
  <si>
    <t>1-3</t>
  </si>
  <si>
    <t>Ước tỷ lệ % hoàn thành so với  Nghị quyết nhiệm kỳ</t>
  </si>
  <si>
    <t xml:space="preserve"> Hàng năm, có 50% tổ chức cơ sở đảng đạt tiêu chuẩn trong sạch
, vững mạnh; kết nạp đảng viên mới đạt chỉ tiêu tỉnh giao</t>
  </si>
  <si>
    <t>Tỷ lệ hộ có người tham gia vào các đoàn thể chính trị- xã hội chiếm 
80% và tỷ lệ tổ chức đoàn thể chính trị - xã hội ở cơ sở được xếp 
loại vững mạnh đạt 85%</t>
  </si>
  <si>
    <r>
      <t>0</t>
    </r>
    <r>
      <rPr>
        <b/>
        <sz val="12"/>
        <rFont val="Times New Roman"/>
        <family val="1"/>
      </rPr>
      <t>/</t>
    </r>
    <r>
      <rPr>
        <b/>
        <vertAlign val="subscript"/>
        <sz val="12"/>
        <rFont val="Times New Roman"/>
        <family val="1"/>
      </rPr>
      <t>00</t>
    </r>
  </si>
  <si>
    <t>Ước thực hiện năm 2020</t>
  </si>
  <si>
    <t>Dự kiến kế hoạch 5 năm 2021-2025</t>
  </si>
  <si>
    <t>44/68</t>
  </si>
  <si>
    <t>2-3 %
( giảm hàng năm)</t>
  </si>
  <si>
    <t>Giảm 10%
 trở lên)</t>
  </si>
  <si>
    <t>Tû lÖ trÎ d­íi 5 tuæi suy dinh d­ìng giảm</t>
  </si>
  <si>
    <r>
      <t xml:space="preserve">      </t>
    </r>
    <r>
      <rPr>
        <u/>
        <sz val="12"/>
        <rFont val="Times New Roman"/>
        <family val="1"/>
      </rPr>
      <t>Trong đó: Ngân sách do địa phương thu</t>
    </r>
  </si>
  <si>
    <r>
      <t xml:space="preserve">      </t>
    </r>
    <r>
      <rPr>
        <u/>
        <sz val="12"/>
        <rFont val="Times New Roman"/>
        <family val="1"/>
      </rPr>
      <t>Bao gồm: Tổng thu do ngành Thuế quản lý</t>
    </r>
  </si>
  <si>
    <t>PHỤ LỤC CÁC CHỈ TIÊU TÌNH HÌNH KINH TẾ - XÃ HỘI ƯỚC THỰC HIỆN NĂM 2016- 2020 
VÀ DỰ KIẾN KẾ HOẠCH 2021- 2025</t>
  </si>
  <si>
    <t>Năm
2022</t>
  </si>
  <si>
    <t>Năm
2023</t>
  </si>
  <si>
    <t>Năm
 2024</t>
  </si>
  <si>
    <t>PHỤ LỤC CÁC CHỈ TIÊU TÌNH HÌNH KINH TẾ - XÃ HỘI DỰ KIẾN KẾ HOẠCH 2021- 2025</t>
  </si>
  <si>
    <t>Năm 
2021</t>
  </si>
  <si>
    <t>Năm 2025</t>
  </si>
  <si>
    <t>Kết quả thực hiện 2016-2018</t>
  </si>
  <si>
    <t>+ Công nghiệp</t>
  </si>
  <si>
    <t>+ Xây dựng</t>
  </si>
  <si>
    <t>Ước thực 
hiện nhiệm kỳ 2015-2020</t>
  </si>
  <si>
    <t>Tổng giá trị sản xuất (Go - giá so sánh 2010)</t>
  </si>
  <si>
    <t>Thực hiện năm 2015</t>
  </si>
  <si>
    <t>Tỷ lệ hoàn thành so với mục tiêu KH 2015-2020</t>
  </si>
  <si>
    <t>Cơ cấu giá trị sản xuất phân theo ngành kinh tế (giá thực tế)</t>
  </si>
  <si>
    <t>Tốc độ 
tăng trưởng bq (%)</t>
  </si>
  <si>
    <t>Kế hoạch 2021-2025</t>
  </si>
  <si>
    <t>Cơ cấu giá trị sản xuất phân theo ngành kinh tế
 (giá thực tế)</t>
  </si>
  <si>
    <t>Đạt 100%
 chỉ tiêu trên giao hàng năm</t>
  </si>
  <si>
    <t>Đạt chỉ tiêu trên giao</t>
  </si>
  <si>
    <t>học sinh</t>
  </si>
  <si>
    <t>Tỷ lệ hộ nghèo giảm bình quân hàng năm</t>
  </si>
  <si>
    <t xml:space="preserve">   - Giữ vững và nâng cao các xã nông thôn
 mới được công nhận</t>
  </si>
  <si>
    <t>Y tế</t>
  </si>
  <si>
    <t>Tỷ lệ hộ có người tham gia vào các đoàn thể chính trị- xã hội chiếm 80% và tỷ lệ tổ chức đoàn thể chính trị - xã hội ở cơ sở được xếp loại vững mạnh đạt 85%</t>
  </si>
  <si>
    <t>50/62</t>
  </si>
  <si>
    <t>- Tỷ lệ lao động qua đào tạo</t>
  </si>
  <si>
    <t>Giảm ít nhất 3% so với cùng kỳ</t>
  </si>
  <si>
    <t xml:space="preserve"> Hàng năm, có 50% tổ chức cơ sở đảng đạt tiêu chuẩn trong sạch, vững mạnh; kết nạp đảng viên mới đạt chỉ tiêu tỉnh giao</t>
  </si>
  <si>
    <t>+ Ng­êi lao ®éng ®­îc tuyªn truyÒn ph¸p luËt</t>
  </si>
  <si>
    <t xml:space="preserve"> + C¸n bé chiÕn sÜ LLVT ®­îc trang bÞ kiÕn thøc ph¸p luËt vÒ Quèc phßng-An ninh</t>
  </si>
  <si>
    <t>+ Ng­êi d©n ®­îc tuyªn truyÒn ph¸p luËt chung vµ c¸c VBPL liªn quan ®Õn tõng nhãm d©n c­ theo ®Þa bµn vµ ®èi t­îng kh¸c nhau</t>
  </si>
  <si>
    <t>+ C¸n bé CNVC ®­îc trang bÞ kiÕn thøc ph¸p luËt thuéc lÜnh vùc ho¹t ®éng chuyªn m«n.</t>
  </si>
  <si>
    <t>So sánh %</t>
  </si>
  <si>
    <t xml:space="preserve">Chỉ tiêu kinh tế </t>
  </si>
  <si>
    <t>Cuối năm</t>
  </si>
  <si>
    <t>1a</t>
  </si>
  <si>
    <t>Giá trị sản xuất (GO - giá so sánh 2010)</t>
  </si>
  <si>
    <t>2a</t>
  </si>
  <si>
    <t>Cơ cấu kinh tế  (giá so sánh 2010)</t>
  </si>
  <si>
    <t xml:space="preserve"> - Vốn ngân sách nhà nước do địa phương quản lý</t>
  </si>
  <si>
    <t xml:space="preserve">Thu ngân sách nhà nước trên địa bàn và bổ sung từ ngân sách tỉnh, chi ngân sách địa phương </t>
  </si>
  <si>
    <t xml:space="preserve"> - Thu NSNN trên địa bàn và thu bổ sung từ NS tỉnh</t>
  </si>
  <si>
    <r>
      <t xml:space="preserve">      </t>
    </r>
    <r>
      <rPr>
        <u/>
        <sz val="12"/>
        <rFont val="Times New Roman"/>
        <family val="1"/>
        <charset val="163"/>
      </rPr>
      <t>Trong đó</t>
    </r>
    <r>
      <rPr>
        <sz val="12"/>
        <rFont val="Times New Roman"/>
        <family val="1"/>
        <charset val="163"/>
      </rPr>
      <t>: Ngân sách do địa phương thu (thu nội địa)</t>
    </r>
  </si>
  <si>
    <r>
      <t xml:space="preserve">      </t>
    </r>
    <r>
      <rPr>
        <u/>
        <sz val="12"/>
        <rFont val="Times New Roman"/>
        <family val="1"/>
        <charset val="163"/>
      </rPr>
      <t>Bao gồm</t>
    </r>
    <r>
      <rPr>
        <sz val="12"/>
        <rFont val="Times New Roman"/>
        <family val="1"/>
        <charset val="163"/>
      </rPr>
      <t>:  - Tổng thu do ngành thuế quản lý</t>
    </r>
  </si>
  <si>
    <t xml:space="preserve"> - Tổng chi ngân sách địa phương</t>
  </si>
  <si>
    <t>B</t>
  </si>
  <si>
    <t>Chỉ tiêu văn hóa xã hội</t>
  </si>
  <si>
    <r>
      <t>0</t>
    </r>
    <r>
      <rPr>
        <sz val="12"/>
        <rFont val="Times New Roman"/>
        <family val="1"/>
        <charset val="163"/>
      </rPr>
      <t>/</t>
    </r>
    <r>
      <rPr>
        <vertAlign val="subscript"/>
        <sz val="12"/>
        <rFont val="Times New Roman"/>
        <family val="1"/>
        <charset val="163"/>
      </rPr>
      <t>00</t>
    </r>
  </si>
  <si>
    <r>
      <t>*</t>
    </r>
    <r>
      <rPr>
        <sz val="13"/>
        <rFont val="Times New Roman"/>
        <family val="1"/>
        <charset val="163"/>
      </rPr>
      <t xml:space="preserve"> Đào tạo nghề lao động nông thôn (theo đề án)</t>
    </r>
  </si>
  <si>
    <t>Huy động học sinh các cấp so với độ tuổi</t>
  </si>
  <si>
    <t>Học sinh</t>
  </si>
  <si>
    <t>Số trẻ trong độ tuổi đi nhà trẻ từ (0-2 tuổi)</t>
  </si>
  <si>
    <t>Trẻ</t>
  </si>
  <si>
    <t>Huy động trẻ trong độ tuổi đi mẫu giáo từ (3- 5 tuổi)</t>
  </si>
  <si>
    <t>Huy động học sinh tiểu học trong độ tuổi</t>
  </si>
  <si>
    <t>H.sinh</t>
  </si>
  <si>
    <t>Huy động học sinh THCS trong độ tuổi</t>
  </si>
  <si>
    <t>Huy động học sinh THPT trong độ tuổi</t>
  </si>
  <si>
    <t xml:space="preserve">   - Tỷ lệ học sinh bỏ học các cấp</t>
  </si>
  <si>
    <t>Giảm tỷ lệ hộ nghèo</t>
  </si>
  <si>
    <t>Tỷ lệ trẻ dưới 5 tuổi suy dinh dưỡng</t>
  </si>
  <si>
    <t>Số bác sĩ trên 10.000 dân</t>
  </si>
  <si>
    <t>Bác sĩ</t>
  </si>
  <si>
    <t>Tổng số giường bệnh</t>
  </si>
  <si>
    <t>Giường</t>
  </si>
  <si>
    <t>Số xã đạt tiêu chí quốc gia về y tế</t>
  </si>
  <si>
    <t>Tỷ lệ xã đạt tiêu chí quốc gia về y tế</t>
  </si>
  <si>
    <t>Tỷ lệ người tham gia các hình thức bảo hiểm y tế</t>
  </si>
  <si>
    <t>Tỷ lệ hộ sử dụng điện</t>
  </si>
  <si>
    <t>Trong đó hộ sử dụng điện an toàn</t>
  </si>
  <si>
    <t>Số xã, thị trấn văn hóa</t>
  </si>
  <si>
    <t>Giữ vững và
 nâng chất 07 xã, thị trấn văn hóa; 01 thị trấn Văn minh đô thị. Công nhận thêm 01 thị trấn Văn minh đô thị</t>
  </si>
  <si>
    <t>Tỷ lệ gia đình văn hóa</t>
  </si>
  <si>
    <t>Tỷ lệ ấp, khu vực văn hóa đạt loại khá, tốt</t>
  </si>
  <si>
    <t>Tỷ lệ xã, thị trấn văn hóa đạt loại khá, tốt</t>
  </si>
  <si>
    <t xml:space="preserve">Xây dựng Tổ nhân dân tự quản kiểu mẫu </t>
  </si>
  <si>
    <t>Tổ</t>
  </si>
  <si>
    <t>Từ 1-2 tổ/xã</t>
  </si>
  <si>
    <t>Xây dựng xã nông thôn mới</t>
  </si>
  <si>
    <t>Số xã đạt chuẩn nông thôn mới</t>
  </si>
  <si>
    <t xml:space="preserve">   - Các xã còn lại tăng</t>
  </si>
  <si>
    <t>Tiêu chí</t>
  </si>
  <si>
    <t>C</t>
  </si>
  <si>
    <t>Chỉ tiêu môi trường</t>
  </si>
  <si>
    <t>Tỷ lệ hộ sử dụng nước hợp vệ sinh</t>
  </si>
  <si>
    <t>Dự án khoa học công nghệ được chuyển giao ứng dụng trong nông nghiệp, nông thôn</t>
  </si>
  <si>
    <t>Dự án</t>
  </si>
  <si>
    <t>D</t>
  </si>
  <si>
    <t>Quốc phòng - An ninh</t>
  </si>
  <si>
    <t>Công tác tuyển chọn, gọi công nhân nhập ngủ</t>
  </si>
  <si>
    <t>Quân</t>
  </si>
  <si>
    <t xml:space="preserve"> - Xây dựng lực lượng DQTV trên tổng số dân</t>
  </si>
  <si>
    <t>Giảm tội phạm, kèm chế tai nạn giao thông</t>
  </si>
  <si>
    <t xml:space="preserve"> - Nâng cao chất lượng tuyên truyền phổ biến giáo dục pháp luật</t>
  </si>
  <si>
    <t xml:space="preserve">   + Cán bộ CNVC được trang bị kiến thức pháp luật thuộc lĩnh vực hoạt động chuyên môn.</t>
  </si>
  <si>
    <t xml:space="preserve">   + Người sử dụng lao động được tuyên truyền pháp luật liên quan đến doanh nghiệp</t>
  </si>
  <si>
    <t xml:space="preserve">   + Người lao động được tuyên truyền pháp luật</t>
  </si>
  <si>
    <t xml:space="preserve">   + Cán bộ chiến sĩ LLVT được trang bị kiến thức pháp luật về Quốc phòng - An ninh</t>
  </si>
  <si>
    <t>45/68</t>
  </si>
  <si>
    <t>24/68</t>
  </si>
  <si>
    <t>28/68</t>
  </si>
  <si>
    <t>41/68</t>
  </si>
  <si>
    <t>45/64</t>
  </si>
  <si>
    <t>46/62</t>
  </si>
  <si>
    <t>47/62</t>
  </si>
  <si>
    <t>+ 0,02</t>
  </si>
  <si>
    <t>+ 0,88</t>
  </si>
  <si>
    <t>3.0</t>
  </si>
  <si>
    <t>3.3</t>
  </si>
  <si>
    <t xml:space="preserve">xã </t>
  </si>
  <si>
    <t>4/15</t>
  </si>
  <si>
    <t>tái công nhận</t>
  </si>
  <si>
    <r>
      <t xml:space="preserve">Sè </t>
    </r>
    <r>
      <rPr>
        <sz val="12"/>
        <color indexed="60"/>
        <rFont val="Times New Roman"/>
        <family val="1"/>
      </rPr>
      <t>xã</t>
    </r>
    <r>
      <rPr>
        <sz val="12"/>
        <color indexed="60"/>
        <rFont val=".VnTime"/>
        <family val="2"/>
      </rPr>
      <t xml:space="preserve"> ®¹t tiªu chÝ quèc gia </t>
    </r>
    <r>
      <rPr>
        <sz val="12"/>
        <color indexed="60"/>
        <rFont val="Times New Roman"/>
        <family val="1"/>
      </rPr>
      <t xml:space="preserve">về y tế </t>
    </r>
  </si>
  <si>
    <r>
      <t xml:space="preserve">Tû lÖ </t>
    </r>
    <r>
      <rPr>
        <sz val="12"/>
        <color indexed="60"/>
        <rFont val="Times New Roman"/>
        <family val="1"/>
      </rPr>
      <t>xã</t>
    </r>
    <r>
      <rPr>
        <sz val="12"/>
        <color indexed="60"/>
        <rFont val=".VnTime"/>
        <family val="2"/>
      </rPr>
      <t xml:space="preserve"> ®¹t tiªu chÝ quèc gia v</t>
    </r>
    <r>
      <rPr>
        <sz val="12"/>
        <color indexed="60"/>
        <rFont val="Times New Roman"/>
        <family val="1"/>
      </rPr>
      <t xml:space="preserve">ề y tế </t>
    </r>
  </si>
  <si>
    <r>
      <t>0</t>
    </r>
    <r>
      <rPr>
        <sz val="12"/>
        <color indexed="60"/>
        <rFont val="Times New Roman"/>
        <family val="1"/>
      </rPr>
      <t>/</t>
    </r>
    <r>
      <rPr>
        <vertAlign val="subscript"/>
        <sz val="12"/>
        <color indexed="60"/>
        <rFont val="Times New Roman"/>
        <family val="1"/>
      </rPr>
      <t>00</t>
    </r>
  </si>
  <si>
    <t>Số
TT</t>
  </si>
  <si>
    <t>Cơ cấu kinh tế (gía hiện hành)</t>
  </si>
  <si>
    <t xml:space="preserve">   + Người dân được tuyên truyền pháp luật chung và các VBPL liên quan đến từng nhóm dân cư theo địa bàn và đối tượng khác nhau</t>
  </si>
  <si>
    <t>(Kèm theo Quyết định số 7478 QĐ-UBND ngày 24 tháng 12 năm 2019 của UBND huyện Phụng Hiệp)</t>
  </si>
  <si>
    <t xml:space="preserve">Ghi chú 
</t>
  </si>
  <si>
    <t>Kế hoạch năm 2020</t>
  </si>
  <si>
    <t>Thực hiện 6 tháng năm 2019</t>
  </si>
  <si>
    <t>Ước thực hiện 6 tháng đầu năm 2020</t>
  </si>
  <si>
    <t>Ước thực hiện 6 tháng đầu năm 2020 so với 6 tháng đầu năm 2019</t>
  </si>
  <si>
    <t>Ước thực hiện 6 tháng đầu năm 2020 so với kế hoạch năm 2020</t>
  </si>
  <si>
    <t>PHỤ LỤC CHỈ TIÊU TÌNH HÌNH KINH TẾ XÃ HỘI ƯỚC THỰC HIỆN 6 THÁNG ĐẦU NĂM 2020</t>
  </si>
  <si>
    <t>Thực hiện 5 tháng đầu năm 2020</t>
  </si>
  <si>
    <t>8=7/4</t>
  </si>
  <si>
    <t>9=7/5</t>
  </si>
  <si>
    <t>Ước thực hiện 8 tháng đầu năm 2020</t>
  </si>
  <si>
    <t>Giữ vững và nâng chất 8 xã, thị trấn văn hóa; 01 thị trấn Văn minh đô thị. Công nhận thêm 01 thị trấn Văn minh đô thị Kinh Cùng; 117 ấp văn hóa, 80% gia đình văn hóa. Công nhận mới 01 xã văn hóa nông thôn mới. Mỗi xã, thị trấn xây dựng và ra mắt thêm từ 1-2 "Tổ nhân dân tự quản kiểu mẫu".</t>
  </si>
  <si>
    <t>Tỷ lệ hộ sử dụng nước sách</t>
  </si>
  <si>
    <t>- Tỷ lệ dân số thành thị sử dụng nước sạch</t>
  </si>
  <si>
    <t>- Tỷ lệ dân số nông thôn sử dụng nước sạch</t>
  </si>
  <si>
    <t>Kiềm chế số vụ phạm pháp hình sự và tai nạn giao thông</t>
  </si>
  <si>
    <t>Đối với các xã còn lại được công nhận thêm từ 1 - 2 tiêu chí và tối thiểu đạt không dưới 13 tiêu chí</t>
  </si>
  <si>
    <t xml:space="preserve">   - Các xã còn lại đạt</t>
  </si>
  <si>
    <t>Kế hoạch năm 2021</t>
  </si>
  <si>
    <t>(Theo Quyết định số 7997/QĐ-UBND ngày 25 tháng 12 năm 2020 của UBND huyện Phụng Hiệp)</t>
  </si>
  <si>
    <t>Giữ vững và nâng chất 01 thị trấn văn hóa, 01 thị trấn văn minh đô thị, 06 xã văn hóa nông thôn mới; công nhận mới 01 xã văn hóa nông thôn mới (xã Tân Long); công nhận mới 01 thị trấn văn minh đô thị; giữ vững 125 ấp văn hóa, 85% gia đình văn hóa; mỗi xã, thị trấn xây dựng và ra mắt thêm từ 1-2 “Tổ nhân dân tự quản kiểu mẫu”</t>
  </si>
  <si>
    <t>Công nghiệp</t>
  </si>
  <si>
    <t>Xây dựng</t>
  </si>
  <si>
    <t>Ước thực hiện năm 2021</t>
  </si>
  <si>
    <t>Thực hiện năm 2020</t>
  </si>
  <si>
    <t>Dự kiến kế hoạch năm 2022</t>
  </si>
  <si>
    <t>8=6/4</t>
  </si>
  <si>
    <t>Dự kiến kế hoạch năm 2022 so với ước thực hiện năm 2021</t>
  </si>
  <si>
    <t>Ước thực hiện năm 2021 so với thực hiện năm 2020</t>
  </si>
  <si>
    <t>PHỤ LỤC CHỈ TIÊU TÌNH HÌNH KINH TẾ XÃ HỘI ƯỚC THỰC HIỆN  NĂM 2021 VÀ DỰ KIẾN KẾ HOẠCH NĂM 2022</t>
  </si>
  <si>
    <t>85,5</t>
  </si>
  <si>
    <t>93,57</t>
  </si>
  <si>
    <t>99,21</t>
  </si>
  <si>
    <t xml:space="preserve">Từ 1-2 tổ/xã  </t>
  </si>
  <si>
    <t>duy trì họp lý</t>
  </si>
  <si>
    <t>Ước thực hiện năm 2021 so kế hoạch năm 2021</t>
  </si>
  <si>
    <t>9=6/5</t>
  </si>
  <si>
    <t>10=7/6</t>
  </si>
  <si>
    <t>Điều chỉnh
 kế hoạch đầu năm theo NQ 02/2021</t>
  </si>
  <si>
    <t>Đạt</t>
  </si>
  <si>
    <t>Tỷ lệ dân số sử dụng nước sạch</t>
  </si>
  <si>
    <t>Giữ vững 02 thị trấn văn minh đô thị, 07 xã văn hóa nông thôn mới; công nhận mới 01 xã văn hóa nông thôn mới (xã Hiệp Hưng); giữ vững 127 ấp văn hóa; mỗi xã, thị trấn xây dựng và ra mắt thêm từ 1-2 “Tổ nhân dân tự quản kiểu mẫu”</t>
  </si>
  <si>
    <t>Giữ vững và nâng chất 01 thị trấn văn minh đô thị, 06 xã văn hóa nông thôn mới; công nhận mới 01 xã văn hóa nông thôn mới (xã Tân Long); công nhận mới 01 thị trấn văn minh đô thị; giữ vững 127 ấp văn hóa; mỗi xã, thị trấn xây dựng và ra mắt thêm từ 1-2 “Tổ nhân dân tự quản kiểu mẫu”</t>
  </si>
  <si>
    <t>Từ 1-2 tổ/xã, thị trấn</t>
  </si>
  <si>
    <t>Thực hiện năm 2021</t>
  </si>
  <si>
    <t>Kế hoạch năm 2022</t>
  </si>
  <si>
    <t>Ước thực hiện năm 2022</t>
  </si>
  <si>
    <t>Ước thực năm 2022 so với thực hiện năm 2021</t>
  </si>
  <si>
    <t>Dự kiến kế hoạch năm 2023 so với ước thực hiện năm 2022</t>
  </si>
  <si>
    <t>Ước thực hiện năm 2022 so kế hoạch năm 2022</t>
  </si>
  <si>
    <t>Dự kiến kế hoạch năm 2023</t>
  </si>
  <si>
    <t>Trong đó: Vốn đầu tư công: 113.977 triệu đồng; 
Thủy lợi phí: 27.566 triệu đồng; NĐ 62 là 7.878 triệu đồng; Kết dư ngân sách huyện 14.060 triệu đồng</t>
  </si>
  <si>
    <t>Số xã đạt chuẩn nông thôn mới nâng cao</t>
  </si>
  <si>
    <t>Giữ vững 02 thị trấn văn minh đô thị, 08 xã văn hóa nông thôn mới; công nhận mới 01 xã văn hóa nông thôn mới (xã Tân Bình); giữ vững 127 ấp văn hóa; mỗi xã, thị trấn xây dựng và ra mắt thêm từ 1-2 “Tổ nhân dân tự quản kiểu mẫu”</t>
  </si>
  <si>
    <t>Ngân sách do địa phương thu (thu nội địa)</t>
  </si>
  <si>
    <t>1b</t>
  </si>
  <si>
    <t>1c</t>
  </si>
  <si>
    <t>IV</t>
  </si>
  <si>
    <t>Trai/Gái</t>
  </si>
  <si>
    <t>&lt;109</t>
  </si>
  <si>
    <t>- Tỷ suất sinh thô</t>
  </si>
  <si>
    <t>- Tỷ lệ rác thải sinh hoạt ở đô thị và nông thôn
 được thu gom và xử lý</t>
  </si>
  <si>
    <t>- Tỷ số giới tính khi sinh</t>
  </si>
  <si>
    <t>Thu NSNN trên địa bàn và thu bổ sung từ NS tỉnh</t>
  </si>
  <si>
    <t xml:space="preserve">Chỉ tiêu văn hóa - xã hội </t>
  </si>
  <si>
    <t>Chỉ tiêu tài nguyên, môi trường</t>
  </si>
  <si>
    <t>Chỉ tiêu quốc phòng - an ninh</t>
  </si>
  <si>
    <t xml:space="preserve"> Tổng chi ngân sách địa phương</t>
  </si>
  <si>
    <t>Dự kiến năm 2023 xã Phương phú</t>
  </si>
  <si>
    <t>Dự kiến năm 2023 xã Tân Bình</t>
  </si>
  <si>
    <t>2b</t>
  </si>
  <si>
    <t>2c</t>
  </si>
  <si>
    <t>Phụ lục</t>
  </si>
  <si>
    <t>CHỈ TIÊU TÌNH HÌNH KINH TẾ - XÃ HỘI, QUỐC PHÒNG - AN NINH ƯỚC THỰC HIỆN NĂM 2022 DỰ KIẾN KẾ HOẠCH NĂM 2023</t>
  </si>
  <si>
    <t>Chưa kiềm chế số vụ phạm pháp hình sự và tai nạn giao thông</t>
  </si>
  <si>
    <t>Không đạt</t>
  </si>
  <si>
    <t>Năm 2022 đưa 260/260 quân</t>
  </si>
  <si>
    <t>1,39</t>
  </si>
  <si>
    <t>Năm 2022: Phát hiện 59 vụ phạm pháp hình sự, tăng 22 vụ so với cùng kỳ; xảy ra 17 vụ tai nạn giao thông, tăng 07 vụ so với cùng kỳ</t>
  </si>
  <si>
    <t>Năm 2022: 31 Tổ NDTQKM/15 xã, thị trấn</t>
  </si>
  <si>
    <t>(Kèm theo Nghị quyết số         /NQ-HĐND ngày      tháng    năm 2023 của Hội đồng nhân dân huyện Phụng Hiệp)</t>
  </si>
  <si>
    <r>
      <t xml:space="preserve">      </t>
    </r>
    <r>
      <rPr>
        <u/>
        <sz val="12"/>
        <rFont val="Times New Roman"/>
        <family val="1"/>
      </rPr>
      <t>Bao gồm</t>
    </r>
    <r>
      <rPr>
        <sz val="12"/>
        <rFont val="Times New Roman"/>
        <family val="1"/>
      </rPr>
      <t>:  - Tổng thu do ngành thuế quản lý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</si>
</sst>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\ _s_u_'_m_-;\-* #,##0.00\ _s_u_'_m_-;_-* &quot;-&quot;??\ _s_u_'_m_-;_-@_-"/>
    <numFmt numFmtId="167" formatCode="#,##0.0"/>
    <numFmt numFmtId="168" formatCode="_(* #,##0_);_(* \(#,##0\);_(* &quot;-&quot;??_);_(@_)"/>
    <numFmt numFmtId="169" formatCode="_-* #,##0\ _s_u_'_m_-;\-* #,##0\ _s_u_'_m_-;_-* &quot;-&quot;??\ _s_u_'_m_-;_-@_-"/>
    <numFmt numFmtId="170" formatCode="0.00_)"/>
    <numFmt numFmtId="171" formatCode="_-* #,##0.0\ _F_-;\-* #,##0.0\ _F_-;_-* &quot;-&quot;??\ _F_-;_-@_-"/>
    <numFmt numFmtId="172" formatCode="_-* #,##0\ _F_-;\-* #,##0\ _F_-;_-* &quot;-&quot;??\ _F_-;_-@_-"/>
    <numFmt numFmtId="173" formatCode="_-* #,##0.000\ _F_-;\-* #,##0.000\ _F_-;_-* &quot;-&quot;??\ _F_-;_-@_-"/>
    <numFmt numFmtId="174" formatCode="_-* #,##0.0\ _F_-;\-* #,##0.0\ _F_-;_-* &quot;-&quot;?\ _F_-;_-@_-"/>
    <numFmt numFmtId="175" formatCode="#,##0.00_ ;\-#,##0.00\ "/>
    <numFmt numFmtId="176" formatCode="0.0"/>
    <numFmt numFmtId="177" formatCode="#,##0.000"/>
    <numFmt numFmtId="178" formatCode="#,##0\ &quot;€&quot;;[Red]\-#,##0\ &quot;€&quot;"/>
    <numFmt numFmtId="179" formatCode="\$#,##0\ ;\(\$#,##0\)"/>
    <numFmt numFmtId="180" formatCode="_-&quot;€&quot;* #,##0_-;\-&quot;€&quot;* #,##0_-;_-&quot;€&quot;* &quot;-&quot;_-;_-@_-"/>
    <numFmt numFmtId="181" formatCode="_-&quot;€&quot;* #,##0.00_-;\-&quot;€&quot;* #,##0.00_-;_-&quot;€&quot;* &quot;-&quot;??_-;_-@_-"/>
    <numFmt numFmtId="182" formatCode="&quot;VND&quot;#,##0_);[Red]\(&quot;VND&quot;#,##0\)"/>
    <numFmt numFmtId="183" formatCode="#,##0;\(#,##0\)"/>
    <numFmt numFmtId="184" formatCode="\t0.00%"/>
    <numFmt numFmtId="185" formatCode="\t#\ ??/??"/>
    <numFmt numFmtId="186" formatCode="m/d"/>
    <numFmt numFmtId="187" formatCode="&quot;ß&quot;#,##0;\-&quot;&quot;\ß&quot;&quot;#,##0"/>
    <numFmt numFmtId="188" formatCode="#,##0.00\ &quot;F&quot;;[Red]\-#,##0.00\ &quot;F&quot;"/>
    <numFmt numFmtId="189" formatCode="_-* #,##0\ &quot;F&quot;_-;\-* #,##0\ &quot;F&quot;_-;_-* &quot;-&quot;\ &quot;F&quot;_-;_-@_-"/>
    <numFmt numFmtId="190" formatCode="#,##0\ &quot;F&quot;;[Red]\-#,##0\ &quot;F&quot;"/>
    <numFmt numFmtId="191" formatCode="#,##0.00\ &quot;F&quot;;\-#,##0.00\ &quot;F&quot;"/>
  </numFmts>
  <fonts count="10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.VnTime"/>
      <family val="2"/>
    </font>
    <font>
      <b/>
      <sz val="12"/>
      <name val="Times New Roman"/>
      <family val="1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</font>
    <font>
      <sz val="13"/>
      <name val="Times New Roman"/>
      <family val="1"/>
    </font>
    <font>
      <b/>
      <sz val="12"/>
      <name val=".VnTime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3"/>
      <name val="Times New Roman"/>
      <family val="1"/>
    </font>
    <font>
      <vertAlign val="subscript"/>
      <sz val="12"/>
      <name val="Times New Roman"/>
      <family val="1"/>
    </font>
    <font>
      <vertAlign val="superscript"/>
      <sz val="14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Times New Roman"/>
      <family val="1"/>
    </font>
    <font>
      <b/>
      <vertAlign val="superscript"/>
      <sz val="12"/>
      <name val="Times New Roman"/>
      <family val="1"/>
    </font>
    <font>
      <b/>
      <vertAlign val="subscript"/>
      <sz val="12"/>
      <name val="Times New Roman"/>
      <family val="1"/>
    </font>
    <font>
      <b/>
      <sz val="14"/>
      <name val="Times New Roman"/>
      <family val="1"/>
    </font>
    <font>
      <b/>
      <vertAlign val="superscript"/>
      <sz val="18"/>
      <name val="Times New Roman"/>
      <family val="1"/>
    </font>
    <font>
      <sz val="10"/>
      <name val="Times New Roman"/>
      <family val="1"/>
    </font>
    <font>
      <u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sz val="11"/>
      <name val=".VnTimeH"/>
      <family val="2"/>
    </font>
    <font>
      <sz val="10"/>
      <name val="Arial"/>
      <family val="2"/>
      <charset val="163"/>
    </font>
    <font>
      <sz val="14"/>
      <name val=".VnTimeH"/>
      <family val="2"/>
    </font>
    <font>
      <sz val="12"/>
      <name val="¹UAAA¼"/>
      <family val="3"/>
      <charset val="128"/>
    </font>
    <font>
      <sz val="13"/>
      <name val=".VnTime"/>
      <family val="2"/>
    </font>
    <font>
      <i/>
      <sz val="10"/>
      <name val=".VnTime"/>
      <family val="2"/>
    </font>
    <font>
      <b/>
      <sz val="10"/>
      <name val=".VnArial"/>
      <family val="2"/>
    </font>
    <font>
      <b/>
      <sz val="10"/>
      <name val=".VnTime"/>
      <family val="2"/>
    </font>
    <font>
      <sz val="12"/>
      <name val="Arial"/>
      <family val="2"/>
    </font>
    <font>
      <sz val="10"/>
      <name val="VNtimes new roman"/>
      <family val="1"/>
    </font>
    <font>
      <b/>
      <sz val="10"/>
      <name val=".VnTimeH"/>
      <family val="2"/>
    </font>
    <font>
      <sz val="14"/>
      <name val=".VnArial"/>
      <family val="2"/>
    </font>
    <font>
      <sz val="12"/>
      <name val="바탕체"/>
      <family val="3"/>
    </font>
    <font>
      <sz val="9"/>
      <name val="Arial"/>
      <family val="2"/>
    </font>
    <font>
      <sz val="12"/>
      <name val="Courier"/>
      <family val="3"/>
    </font>
    <font>
      <sz val="10"/>
      <name val=" "/>
      <family val="1"/>
    </font>
    <font>
      <sz val="8"/>
      <name val="Arial"/>
      <family val="2"/>
    </font>
    <font>
      <sz val="12"/>
      <name val="¹UAAA¼"/>
      <family val="3"/>
      <charset val="129"/>
    </font>
    <font>
      <sz val="7"/>
      <name val="Small Fonts"/>
      <family val="2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u/>
      <sz val="12"/>
      <name val="Times New Roman"/>
      <family val="1"/>
      <charset val="163"/>
    </font>
    <font>
      <vertAlign val="superscript"/>
      <sz val="12"/>
      <name val="Times New Roman"/>
      <family val="1"/>
      <charset val="163"/>
    </font>
    <font>
      <vertAlign val="subscript"/>
      <sz val="12"/>
      <name val="Times New Roman"/>
      <family val="1"/>
      <charset val="163"/>
    </font>
    <font>
      <b/>
      <sz val="13"/>
      <name val="Times New Roman"/>
      <family val="1"/>
      <charset val="163"/>
    </font>
    <font>
      <sz val="11"/>
      <name val="Times New Roman"/>
      <family val="1"/>
      <charset val="163"/>
    </font>
    <font>
      <sz val="12"/>
      <color indexed="60"/>
      <name val="Times New Roman"/>
      <family val="1"/>
    </font>
    <font>
      <sz val="12"/>
      <color indexed="60"/>
      <name val=".VnTime"/>
      <family val="2"/>
    </font>
    <font>
      <vertAlign val="subscript"/>
      <sz val="12"/>
      <color indexed="60"/>
      <name val="Times New Roman"/>
      <family val="1"/>
    </font>
    <font>
      <b/>
      <sz val="14"/>
      <name val="Times New Roman"/>
      <family val="1"/>
      <charset val="163"/>
    </font>
    <font>
      <sz val="10"/>
      <name val="Times New Roman"/>
      <family val="1"/>
      <charset val="163"/>
    </font>
    <font>
      <b/>
      <i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i/>
      <sz val="14"/>
      <name val="Times New Roman"/>
      <family val="1"/>
    </font>
    <font>
      <sz val="8"/>
      <name val="Times New Roman"/>
      <family val="1"/>
      <charset val="163"/>
    </font>
    <font>
      <i/>
      <sz val="14"/>
      <name val="Times New Roman"/>
      <family val="1"/>
      <charset val="163"/>
    </font>
    <font>
      <sz val="10"/>
      <name val=".VnTime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163"/>
    </font>
    <font>
      <sz val="11"/>
      <color rgb="FF006100"/>
      <name val="Calibri"/>
      <family val="2"/>
      <charset val="163"/>
    </font>
    <font>
      <sz val="11"/>
      <color rgb="FF9C6500"/>
      <name val="Calibri"/>
      <family val="2"/>
      <charset val="163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Cambria"/>
      <family val="1"/>
      <charset val="163"/>
      <scheme val="major"/>
    </font>
    <font>
      <sz val="12"/>
      <name val="Cambria"/>
      <family val="1"/>
      <charset val="163"/>
      <scheme val="maj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3"/>
      <color rgb="FFC00000"/>
      <name val="Times New Roman"/>
      <family val="1"/>
    </font>
    <font>
      <sz val="12"/>
      <color rgb="FFC00000"/>
      <name val="Times New Roman"/>
      <family val="1"/>
    </font>
    <font>
      <b/>
      <sz val="12"/>
      <color rgb="FFC00000"/>
      <name val="Times New Roman"/>
      <family val="1"/>
    </font>
    <font>
      <sz val="13"/>
      <color rgb="FFC00000"/>
      <name val="Times New Roman"/>
      <family val="1"/>
    </font>
    <font>
      <b/>
      <sz val="12"/>
      <color rgb="FFC00000"/>
      <name val=".VnTime"/>
      <family val="2"/>
    </font>
    <font>
      <sz val="12"/>
      <color rgb="FFC00000"/>
      <name val=".VnTime"/>
      <family val="2"/>
    </font>
    <font>
      <sz val="12"/>
      <color rgb="FFC00000"/>
      <name val="Times New Roman"/>
      <family val="1"/>
      <charset val="163"/>
    </font>
    <font>
      <b/>
      <sz val="12"/>
      <color rgb="FFC00000"/>
      <name val="Times New Roman"/>
      <family val="1"/>
      <charset val="163"/>
    </font>
    <font>
      <vertAlign val="superscript"/>
      <sz val="12"/>
      <color rgb="FFC00000"/>
      <name val="Times New Roman"/>
      <family val="1"/>
    </font>
    <font>
      <sz val="12"/>
      <color rgb="FFFF0000"/>
      <name val="Times New Roman"/>
      <family val="1"/>
      <charset val="163"/>
    </font>
    <font>
      <sz val="12"/>
      <color rgb="FF00B050"/>
      <name val="Times New Roman"/>
      <family val="1"/>
    </font>
    <font>
      <b/>
      <i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168" fontId="39" fillId="0" borderId="1" applyNumberFormat="0" applyFont="0" applyBorder="0" applyAlignment="0">
      <alignment horizontal="center" vertical="center"/>
    </xf>
    <xf numFmtId="0" fontId="40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79" fillId="4" borderId="0" applyNumberFormat="0" applyBorder="0" applyAlignment="0" applyProtection="0"/>
    <xf numFmtId="0" fontId="40" fillId="0" borderId="0"/>
    <xf numFmtId="0" fontId="40" fillId="0" borderId="0"/>
    <xf numFmtId="43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31" fillId="0" borderId="0"/>
    <xf numFmtId="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9" fontId="4" fillId="0" borderId="0" applyFont="0" applyFill="0" applyBorder="0" applyAlignment="0" applyProtection="0"/>
    <xf numFmtId="184" fontId="4" fillId="0" borderId="0"/>
    <xf numFmtId="0" fontId="4" fillId="0" borderId="0" applyFont="0" applyFill="0" applyBorder="0" applyAlignment="0" applyProtection="0"/>
    <xf numFmtId="185" fontId="4" fillId="0" borderId="0"/>
    <xf numFmtId="2" fontId="4" fillId="0" borderId="0" applyFont="0" applyFill="0" applyBorder="0" applyAlignment="0" applyProtection="0"/>
    <xf numFmtId="0" fontId="80" fillId="5" borderId="0" applyNumberFormat="0" applyBorder="0" applyAlignment="0" applyProtection="0"/>
    <xf numFmtId="38" fontId="53" fillId="2" borderId="0" applyNumberFormat="0" applyBorder="0" applyAlignment="0" applyProtection="0"/>
    <xf numFmtId="0" fontId="6" fillId="0" borderId="2" applyNumberFormat="0" applyAlignment="0" applyProtection="0">
      <alignment horizontal="left" vertical="center"/>
    </xf>
    <xf numFmtId="0" fontId="6" fillId="0" borderId="3">
      <alignment horizontal="left" vertical="center"/>
    </xf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Protection="0"/>
    <xf numFmtId="0" fontId="6" fillId="0" borderId="0" applyProtection="0"/>
    <xf numFmtId="10" fontId="53" fillId="3" borderId="4" applyNumberFormat="0" applyBorder="0" applyAlignment="0" applyProtection="0"/>
    <xf numFmtId="3" fontId="42" fillId="0" borderId="5" applyNumberFormat="0" applyAlignment="0">
      <alignment horizontal="center" vertical="center"/>
    </xf>
    <xf numFmtId="3" fontId="43" fillId="0" borderId="5" applyNumberFormat="0" applyAlignment="0">
      <alignment horizontal="center" vertical="center"/>
    </xf>
    <xf numFmtId="3" fontId="44" fillId="0" borderId="5" applyNumberFormat="0" applyAlignment="0">
      <alignment horizontal="center" vertical="center"/>
    </xf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5" fillId="0" borderId="0" applyNumberFormat="0" applyFont="0" applyFill="0" applyAlignment="0"/>
    <xf numFmtId="0" fontId="81" fillId="6" borderId="0" applyNumberFormat="0" applyBorder="0" applyAlignment="0" applyProtection="0"/>
    <xf numFmtId="0" fontId="31" fillId="0" borderId="0"/>
    <xf numFmtId="37" fontId="55" fillId="0" borderId="0"/>
    <xf numFmtId="170" fontId="7" fillId="0" borderId="0"/>
    <xf numFmtId="182" fontId="46" fillId="0" borderId="0"/>
    <xf numFmtId="0" fontId="1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38" fillId="0" borderId="0"/>
    <xf numFmtId="0" fontId="2" fillId="0" borderId="0"/>
    <xf numFmtId="0" fontId="4" fillId="0" borderId="0"/>
    <xf numFmtId="0" fontId="4" fillId="0" borderId="0"/>
    <xf numFmtId="0" fontId="78" fillId="0" borderId="0"/>
    <xf numFmtId="0" fontId="74" fillId="0" borderId="0"/>
    <xf numFmtId="10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8" fontId="41" fillId="0" borderId="6">
      <alignment horizontal="right" vertical="center"/>
    </xf>
    <xf numFmtId="189" fontId="41" fillId="0" borderId="6">
      <alignment horizontal="center"/>
    </xf>
    <xf numFmtId="3" fontId="47" fillId="0" borderId="5" applyNumberFormat="0" applyAlignment="0">
      <alignment horizontal="center" vertical="center"/>
    </xf>
    <xf numFmtId="3" fontId="37" fillId="0" borderId="7" applyNumberFormat="0" applyAlignment="0">
      <alignment horizontal="left" wrapText="1"/>
    </xf>
    <xf numFmtId="0" fontId="4" fillId="0" borderId="8" applyNumberFormat="0" applyFont="0" applyFill="0" applyAlignment="0" applyProtection="0"/>
    <xf numFmtId="190" fontId="41" fillId="0" borderId="0"/>
    <xf numFmtId="191" fontId="41" fillId="0" borderId="4"/>
    <xf numFmtId="0" fontId="48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4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9" fillId="0" borderId="0"/>
    <xf numFmtId="17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0" fillId="0" borderId="0"/>
    <xf numFmtId="0" fontId="45" fillId="0" borderId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81" fontId="50" fillId="0" borderId="0" applyFont="0" applyFill="0" applyBorder="0" applyAlignment="0" applyProtection="0"/>
  </cellStyleXfs>
  <cellXfs count="470">
    <xf numFmtId="0" fontId="0" fillId="0" borderId="0" xfId="0"/>
    <xf numFmtId="0" fontId="82" fillId="0" borderId="0" xfId="0" applyFont="1"/>
    <xf numFmtId="0" fontId="82" fillId="0" borderId="4" xfId="0" applyFont="1" applyBorder="1"/>
    <xf numFmtId="0" fontId="83" fillId="0" borderId="4" xfId="0" applyFont="1" applyBorder="1" applyAlignment="1">
      <alignment horizontal="center" wrapText="1"/>
    </xf>
    <xf numFmtId="4" fontId="82" fillId="0" borderId="4" xfId="0" applyNumberFormat="1" applyFont="1" applyBorder="1"/>
    <xf numFmtId="3" fontId="83" fillId="0" borderId="4" xfId="0" applyNumberFormat="1" applyFont="1" applyBorder="1"/>
    <xf numFmtId="4" fontId="83" fillId="0" borderId="4" xfId="0" applyNumberFormat="1" applyFont="1" applyBorder="1"/>
    <xf numFmtId="0" fontId="82" fillId="0" borderId="4" xfId="0" applyFont="1" applyBorder="1" applyAlignment="1">
      <alignment horizontal="center"/>
    </xf>
    <xf numFmtId="0" fontId="83" fillId="0" borderId="4" xfId="0" applyFont="1" applyBorder="1" applyAlignment="1">
      <alignment horizontal="center"/>
    </xf>
    <xf numFmtId="0" fontId="83" fillId="0" borderId="4" xfId="0" applyFont="1" applyBorder="1" applyAlignment="1">
      <alignment horizontal="center" vertical="center" wrapText="1"/>
    </xf>
    <xf numFmtId="0" fontId="13" fillId="0" borderId="4" xfId="56" applyFont="1" applyFill="1" applyBorder="1"/>
    <xf numFmtId="0" fontId="84" fillId="0" borderId="4" xfId="56" applyFont="1" applyFill="1" applyBorder="1" applyAlignment="1">
      <alignment horizontal="center"/>
    </xf>
    <xf numFmtId="0" fontId="12" fillId="0" borderId="4" xfId="56" applyFont="1" applyFill="1" applyBorder="1"/>
    <xf numFmtId="0" fontId="85" fillId="0" borderId="4" xfId="56" applyFont="1" applyFill="1" applyBorder="1" applyAlignment="1">
      <alignment horizontal="center"/>
    </xf>
    <xf numFmtId="0" fontId="12" fillId="0" borderId="4" xfId="56" quotePrefix="1" applyFont="1" applyFill="1" applyBorder="1"/>
    <xf numFmtId="3" fontId="82" fillId="0" borderId="4" xfId="0" applyNumberFormat="1" applyFont="1" applyBorder="1"/>
    <xf numFmtId="0" fontId="13" fillId="0" borderId="4" xfId="58" applyFont="1" applyFill="1" applyBorder="1" applyAlignment="1">
      <alignment horizontal="center"/>
    </xf>
    <xf numFmtId="0" fontId="84" fillId="0" borderId="4" xfId="58" applyFont="1" applyFill="1" applyBorder="1" applyAlignment="1">
      <alignment horizontal="center"/>
    </xf>
    <xf numFmtId="0" fontId="2" fillId="0" borderId="4" xfId="58" applyFont="1" applyFill="1" applyBorder="1" applyAlignment="1">
      <alignment horizontal="center"/>
    </xf>
    <xf numFmtId="0" fontId="12" fillId="0" borderId="4" xfId="58" applyFont="1" applyFill="1" applyBorder="1"/>
    <xf numFmtId="0" fontId="3" fillId="0" borderId="4" xfId="58" applyFont="1" applyFill="1" applyBorder="1"/>
    <xf numFmtId="0" fontId="13" fillId="0" borderId="4" xfId="58" applyFont="1" applyFill="1" applyBorder="1" applyAlignment="1">
      <alignment horizontal="left"/>
    </xf>
    <xf numFmtId="0" fontId="12" fillId="0" borderId="4" xfId="58" quotePrefix="1" applyFont="1" applyFill="1" applyBorder="1"/>
    <xf numFmtId="4" fontId="86" fillId="0" borderId="4" xfId="0" applyNumberFormat="1" applyFont="1" applyBorder="1"/>
    <xf numFmtId="3" fontId="82" fillId="0" borderId="0" xfId="0" applyNumberFormat="1" applyFont="1"/>
    <xf numFmtId="0" fontId="83" fillId="0" borderId="4" xfId="0" applyFont="1" applyBorder="1" applyAlignment="1">
      <alignment horizontal="center" vertical="center"/>
    </xf>
    <xf numFmtId="0" fontId="83" fillId="0" borderId="4" xfId="0" applyFont="1" applyBorder="1" applyAlignment="1">
      <alignment horizontal="center"/>
    </xf>
    <xf numFmtId="3" fontId="14" fillId="0" borderId="4" xfId="0" applyNumberFormat="1" applyFont="1" applyFill="1" applyBorder="1"/>
    <xf numFmtId="3" fontId="86" fillId="0" borderId="4" xfId="0" applyNumberFormat="1" applyFont="1" applyBorder="1"/>
    <xf numFmtId="4" fontId="87" fillId="0" borderId="4" xfId="0" applyNumberFormat="1" applyFont="1" applyBorder="1"/>
    <xf numFmtId="3" fontId="87" fillId="0" borderId="4" xfId="0" applyNumberFormat="1" applyFont="1" applyBorder="1"/>
    <xf numFmtId="0" fontId="87" fillId="0" borderId="4" xfId="0" applyFont="1" applyBorder="1" applyAlignment="1">
      <alignment horizontal="center" vertical="center" wrapText="1"/>
    </xf>
    <xf numFmtId="0" fontId="87" fillId="0" borderId="0" xfId="0" applyFont="1"/>
    <xf numFmtId="0" fontId="83" fillId="0" borderId="0" xfId="0" applyFont="1"/>
    <xf numFmtId="0" fontId="15" fillId="0" borderId="0" xfId="0" applyFont="1"/>
    <xf numFmtId="4" fontId="15" fillId="0" borderId="0" xfId="0" applyNumberFormat="1" applyFont="1"/>
    <xf numFmtId="0" fontId="3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/>
    <xf numFmtId="0" fontId="14" fillId="0" borderId="4" xfId="0" applyFont="1" applyFill="1" applyBorder="1" applyAlignment="1">
      <alignment horizontal="right"/>
    </xf>
    <xf numFmtId="0" fontId="13" fillId="0" borderId="4" xfId="0" applyFont="1" applyFill="1" applyBorder="1" applyAlignment="1">
      <alignment horizontal="center"/>
    </xf>
    <xf numFmtId="0" fontId="3" fillId="0" borderId="4" xfId="0" applyFont="1" applyFill="1" applyBorder="1"/>
    <xf numFmtId="3" fontId="3" fillId="0" borderId="4" xfId="0" applyNumberFormat="1" applyFont="1" applyFill="1" applyBorder="1"/>
    <xf numFmtId="3" fontId="3" fillId="0" borderId="4" xfId="0" applyNumberFormat="1" applyFont="1" applyFill="1" applyBorder="1" applyAlignment="1">
      <alignment horizontal="right"/>
    </xf>
    <xf numFmtId="4" fontId="3" fillId="0" borderId="4" xfId="0" applyNumberFormat="1" applyFont="1" applyFill="1" applyBorder="1" applyAlignment="1">
      <alignment horizontal="right"/>
    </xf>
    <xf numFmtId="0" fontId="19" fillId="0" borderId="0" xfId="0" applyFont="1"/>
    <xf numFmtId="0" fontId="2" fillId="0" borderId="4" xfId="0" applyFont="1" applyFill="1" applyBorder="1" applyAlignment="1">
      <alignment horizontal="center"/>
    </xf>
    <xf numFmtId="0" fontId="12" fillId="0" borderId="4" xfId="0" applyFont="1" applyFill="1" applyBorder="1"/>
    <xf numFmtId="4" fontId="14" fillId="0" borderId="4" xfId="0" applyNumberFormat="1" applyFont="1" applyFill="1" applyBorder="1" applyAlignment="1">
      <alignment horizontal="right"/>
    </xf>
    <xf numFmtId="0" fontId="12" fillId="0" borderId="4" xfId="0" quotePrefix="1" applyFont="1" applyFill="1" applyBorder="1"/>
    <xf numFmtId="3" fontId="14" fillId="0" borderId="4" xfId="0" applyNumberFormat="1" applyFont="1" applyFill="1" applyBorder="1" applyAlignment="1">
      <alignment horizontal="right"/>
    </xf>
    <xf numFmtId="0" fontId="15" fillId="0" borderId="0" xfId="0" applyFont="1" applyFill="1"/>
    <xf numFmtId="0" fontId="13" fillId="0" borderId="4" xfId="0" applyFont="1" applyFill="1" applyBorder="1" applyAlignment="1">
      <alignment horizontal="left"/>
    </xf>
    <xf numFmtId="0" fontId="19" fillId="0" borderId="0" xfId="0" applyFont="1" applyFill="1"/>
    <xf numFmtId="0" fontId="2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left" vertical="center"/>
    </xf>
    <xf numFmtId="2" fontId="20" fillId="0" borderId="4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left" vertical="center"/>
    </xf>
    <xf numFmtId="4" fontId="3" fillId="0" borderId="4" xfId="0" quotePrefix="1" applyNumberFormat="1" applyFont="1" applyFill="1" applyBorder="1" applyAlignment="1">
      <alignment horizontal="right"/>
    </xf>
    <xf numFmtId="167" fontId="3" fillId="0" borderId="4" xfId="0" quotePrefix="1" applyNumberFormat="1" applyFont="1" applyFill="1" applyBorder="1" applyAlignment="1">
      <alignment horizontal="right"/>
    </xf>
    <xf numFmtId="0" fontId="14" fillId="0" borderId="4" xfId="0" applyFont="1" applyFill="1" applyBorder="1" applyAlignment="1">
      <alignment horizontal="left"/>
    </xf>
    <xf numFmtId="0" fontId="13" fillId="0" borderId="4" xfId="0" applyFont="1" applyFill="1" applyBorder="1" applyAlignment="1">
      <alignment horizontal="left" vertical="center" shrinkToFit="1"/>
    </xf>
    <xf numFmtId="0" fontId="3" fillId="0" borderId="4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left" vertical="center" shrinkToFi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right" vertical="center"/>
    </xf>
    <xf numFmtId="16" fontId="14" fillId="0" borderId="4" xfId="0" quotePrefix="1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4" fillId="0" borderId="0" xfId="0" quotePrefix="1" applyFont="1" applyAlignment="1">
      <alignment horizontal="left"/>
    </xf>
    <xf numFmtId="0" fontId="14" fillId="0" borderId="0" xfId="0" applyFont="1"/>
    <xf numFmtId="0" fontId="88" fillId="0" borderId="0" xfId="0" applyFont="1"/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left" vertical="center"/>
    </xf>
    <xf numFmtId="3" fontId="23" fillId="0" borderId="4" xfId="0" applyNumberFormat="1" applyFont="1" applyFill="1" applyBorder="1" applyAlignment="1">
      <alignment horizontal="right"/>
    </xf>
    <xf numFmtId="0" fontId="26" fillId="0" borderId="4" xfId="0" applyFont="1" applyFill="1" applyBorder="1" applyAlignment="1">
      <alignment horizontal="right"/>
    </xf>
    <xf numFmtId="3" fontId="26" fillId="0" borderId="4" xfId="0" applyNumberFormat="1" applyFont="1" applyFill="1" applyBorder="1" applyAlignment="1">
      <alignment horizontal="right"/>
    </xf>
    <xf numFmtId="3" fontId="26" fillId="0" borderId="4" xfId="9" applyNumberFormat="1" applyFont="1" applyFill="1" applyBorder="1" applyAlignment="1">
      <alignment horizontal="right"/>
    </xf>
    <xf numFmtId="2" fontId="23" fillId="0" borderId="4" xfId="0" applyNumberFormat="1" applyFont="1" applyFill="1" applyBorder="1" applyAlignment="1">
      <alignment horizontal="center" vertical="center"/>
    </xf>
    <xf numFmtId="2" fontId="23" fillId="0" borderId="4" xfId="0" applyNumberFormat="1" applyFont="1" applyFill="1" applyBorder="1" applyAlignment="1">
      <alignment horizontal="right"/>
    </xf>
    <xf numFmtId="2" fontId="20" fillId="0" borderId="4" xfId="0" applyNumberFormat="1" applyFont="1" applyFill="1" applyBorder="1" applyAlignment="1">
      <alignment horizontal="right"/>
    </xf>
    <xf numFmtId="2" fontId="3" fillId="0" borderId="4" xfId="0" applyNumberFormat="1" applyFont="1" applyFill="1" applyBorder="1" applyAlignment="1">
      <alignment horizontal="right"/>
    </xf>
    <xf numFmtId="0" fontId="14" fillId="0" borderId="4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4" fillId="0" borderId="4" xfId="0" quotePrefix="1" applyNumberFormat="1" applyFont="1" applyFill="1" applyBorder="1" applyAlignment="1">
      <alignment horizontal="right" wrapText="1"/>
    </xf>
    <xf numFmtId="4" fontId="26" fillId="0" borderId="4" xfId="0" applyNumberFormat="1" applyFont="1" applyFill="1" applyBorder="1" applyAlignment="1">
      <alignment horizontal="right"/>
    </xf>
    <xf numFmtId="175" fontId="26" fillId="0" borderId="4" xfId="0" applyNumberFormat="1" applyFont="1" applyFill="1" applyBorder="1" applyAlignment="1">
      <alignment horizontal="right"/>
    </xf>
    <xf numFmtId="3" fontId="3" fillId="0" borderId="4" xfId="0" quotePrefix="1" applyNumberFormat="1" applyFont="1" applyFill="1" applyBorder="1" applyAlignment="1">
      <alignment horizontal="right"/>
    </xf>
    <xf numFmtId="0" fontId="89" fillId="0" borderId="0" xfId="0" applyFont="1"/>
    <xf numFmtId="176" fontId="3" fillId="0" borderId="4" xfId="0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Fill="1" applyBorder="1" applyAlignment="1">
      <alignment horizontal="center" vertical="center"/>
    </xf>
    <xf numFmtId="2" fontId="30" fillId="0" borderId="4" xfId="0" applyNumberFormat="1" applyFont="1" applyFill="1" applyBorder="1" applyAlignment="1">
      <alignment horizontal="right" vertical="center"/>
    </xf>
    <xf numFmtId="2" fontId="27" fillId="0" borderId="4" xfId="0" applyNumberFormat="1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right" vertical="center"/>
    </xf>
    <xf numFmtId="2" fontId="3" fillId="0" borderId="4" xfId="0" applyNumberFormat="1" applyFont="1" applyFill="1" applyBorder="1" applyAlignment="1">
      <alignment horizontal="right" vertical="center"/>
    </xf>
    <xf numFmtId="169" fontId="26" fillId="0" borderId="4" xfId="9" applyNumberFormat="1" applyFont="1" applyFill="1" applyBorder="1" applyAlignment="1">
      <alignment horizontal="right" wrapText="1"/>
    </xf>
    <xf numFmtId="169" fontId="29" fillId="0" borderId="4" xfId="9" applyNumberFormat="1" applyFont="1" applyFill="1" applyBorder="1" applyAlignment="1">
      <alignment horizontal="right" wrapText="1"/>
    </xf>
    <xf numFmtId="16" fontId="3" fillId="0" borderId="4" xfId="0" quotePrefix="1" applyNumberFormat="1" applyFont="1" applyFill="1" applyBorder="1" applyAlignment="1">
      <alignment horizontal="center" wrapText="1"/>
    </xf>
    <xf numFmtId="4" fontId="14" fillId="0" borderId="4" xfId="0" applyNumberFormat="1" applyFont="1" applyFill="1" applyBorder="1"/>
    <xf numFmtId="49" fontId="12" fillId="0" borderId="4" xfId="0" quotePrefix="1" applyNumberFormat="1" applyFont="1" applyFill="1" applyBorder="1" applyAlignment="1">
      <alignment horizontal="left" vertical="center"/>
    </xf>
    <xf numFmtId="0" fontId="3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left" vertical="center"/>
    </xf>
    <xf numFmtId="0" fontId="31" fillId="0" borderId="4" xfId="0" applyFont="1" applyFill="1" applyBorder="1" applyAlignment="1">
      <alignment horizontal="center"/>
    </xf>
    <xf numFmtId="0" fontId="14" fillId="0" borderId="4" xfId="0" quotePrefix="1" applyFont="1" applyFill="1" applyBorder="1" applyAlignment="1">
      <alignment horizontal="left"/>
    </xf>
    <xf numFmtId="0" fontId="3" fillId="0" borderId="4" xfId="0" quotePrefix="1" applyFont="1" applyFill="1" applyBorder="1" applyAlignment="1">
      <alignment horizontal="left"/>
    </xf>
    <xf numFmtId="3" fontId="14" fillId="0" borderId="4" xfId="52" applyNumberFormat="1" applyFont="1" applyFill="1" applyBorder="1" applyAlignment="1">
      <alignment horizontal="right"/>
    </xf>
    <xf numFmtId="0" fontId="3" fillId="0" borderId="4" xfId="0" applyFont="1" applyFill="1" applyBorder="1" applyAlignment="1">
      <alignment vertical="center"/>
    </xf>
    <xf numFmtId="0" fontId="14" fillId="0" borderId="4" xfId="0" quotePrefix="1" applyFont="1" applyFill="1" applyBorder="1" applyAlignment="1">
      <alignment horizontal="right"/>
    </xf>
    <xf numFmtId="49" fontId="3" fillId="0" borderId="4" xfId="0" applyNumberFormat="1" applyFont="1" applyFill="1" applyBorder="1" applyAlignment="1">
      <alignment vertical="center"/>
    </xf>
    <xf numFmtId="169" fontId="33" fillId="0" borderId="4" xfId="9" applyNumberFormat="1" applyFont="1" applyFill="1" applyBorder="1" applyAlignment="1">
      <alignment horizontal="right" wrapText="1"/>
    </xf>
    <xf numFmtId="0" fontId="26" fillId="0" borderId="4" xfId="0" applyFont="1" applyFill="1" applyBorder="1"/>
    <xf numFmtId="3" fontId="26" fillId="0" borderId="4" xfId="0" applyNumberFormat="1" applyFont="1" applyFill="1" applyBorder="1"/>
    <xf numFmtId="0" fontId="3" fillId="0" borderId="4" xfId="0" applyFont="1" applyFill="1" applyBorder="1" applyAlignment="1">
      <alignment horizontal="center" wrapText="1"/>
    </xf>
    <xf numFmtId="0" fontId="34" fillId="0" borderId="4" xfId="0" applyFont="1" applyFill="1" applyBorder="1" applyAlignment="1">
      <alignment horizontal="right" vertical="center" wrapText="1"/>
    </xf>
    <xf numFmtId="0" fontId="19" fillId="0" borderId="0" xfId="0" applyFont="1" applyFill="1" applyAlignment="1">
      <alignment vertical="center"/>
    </xf>
    <xf numFmtId="3" fontId="19" fillId="0" borderId="0" xfId="0" applyNumberFormat="1" applyFont="1" applyFill="1"/>
    <xf numFmtId="3" fontId="19" fillId="0" borderId="0" xfId="0" applyNumberFormat="1" applyFont="1" applyFill="1" applyAlignment="1">
      <alignment vertical="center"/>
    </xf>
    <xf numFmtId="3" fontId="19" fillId="0" borderId="0" xfId="0" applyNumberFormat="1" applyFont="1"/>
    <xf numFmtId="4" fontId="19" fillId="0" borderId="0" xfId="0" applyNumberFormat="1" applyFont="1"/>
    <xf numFmtId="169" fontId="19" fillId="0" borderId="0" xfId="0" applyNumberFormat="1" applyFont="1"/>
    <xf numFmtId="175" fontId="19" fillId="0" borderId="0" xfId="0" applyNumberFormat="1" applyFont="1"/>
    <xf numFmtId="0" fontId="14" fillId="0" borderId="4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left" vertical="center" wrapText="1"/>
    </xf>
    <xf numFmtId="177" fontId="3" fillId="0" borderId="4" xfId="0" applyNumberFormat="1" applyFont="1" applyFill="1" applyBorder="1" applyAlignment="1">
      <alignment horizontal="right"/>
    </xf>
    <xf numFmtId="4" fontId="3" fillId="0" borderId="4" xfId="0" applyNumberFormat="1" applyFont="1" applyFill="1" applyBorder="1"/>
    <xf numFmtId="3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wrapText="1"/>
    </xf>
    <xf numFmtId="0" fontId="14" fillId="0" borderId="4" xfId="0" applyFont="1" applyFill="1" applyBorder="1" applyAlignment="1"/>
    <xf numFmtId="0" fontId="14" fillId="0" borderId="9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3" fontId="3" fillId="7" borderId="4" xfId="0" applyNumberFormat="1" applyFont="1" applyFill="1" applyBorder="1" applyAlignment="1">
      <alignment horizontal="right"/>
    </xf>
    <xf numFmtId="0" fontId="14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176" fontId="34" fillId="0" borderId="4" xfId="0" applyNumberFormat="1" applyFont="1" applyFill="1" applyBorder="1" applyAlignment="1">
      <alignment horizontal="center" vertical="center" wrapText="1"/>
    </xf>
    <xf numFmtId="0" fontId="19" fillId="0" borderId="4" xfId="0" applyFont="1" applyBorder="1"/>
    <xf numFmtId="0" fontId="14" fillId="0" borderId="4" xfId="0" applyFont="1" applyFill="1" applyBorder="1" applyAlignment="1">
      <alignment horizontal="left" vertical="center" wrapText="1" shrinkToFit="1"/>
    </xf>
    <xf numFmtId="167" fontId="14" fillId="0" borderId="4" xfId="0" quotePrefix="1" applyNumberFormat="1" applyFont="1" applyFill="1" applyBorder="1" applyAlignment="1">
      <alignment horizontal="right"/>
    </xf>
    <xf numFmtId="0" fontId="35" fillId="0" borderId="4" xfId="0" quotePrefix="1" applyFont="1" applyFill="1" applyBorder="1"/>
    <xf numFmtId="0" fontId="36" fillId="0" borderId="4" xfId="0" applyFont="1" applyFill="1" applyBorder="1" applyAlignment="1">
      <alignment horizontal="center"/>
    </xf>
    <xf numFmtId="3" fontId="36" fillId="0" borderId="4" xfId="0" applyNumberFormat="1" applyFont="1" applyFill="1" applyBorder="1" applyAlignment="1">
      <alignment horizontal="right"/>
    </xf>
    <xf numFmtId="167" fontId="3" fillId="0" borderId="4" xfId="0" applyNumberFormat="1" applyFont="1" applyFill="1" applyBorder="1"/>
    <xf numFmtId="0" fontId="2" fillId="0" borderId="4" xfId="0" quotePrefix="1" applyFont="1" applyFill="1" applyBorder="1" applyAlignment="1">
      <alignment horizontal="left" vertical="center" wrapText="1"/>
    </xf>
    <xf numFmtId="0" fontId="34" fillId="0" borderId="4" xfId="60" applyFont="1" applyFill="1" applyBorder="1" applyAlignment="1">
      <alignment horizontal="center" vertical="center" wrapText="1"/>
    </xf>
    <xf numFmtId="49" fontId="90" fillId="0" borderId="4" xfId="0" applyNumberFormat="1" applyFont="1" applyFill="1" applyBorder="1" applyAlignment="1">
      <alignment horizontal="left" vertical="center"/>
    </xf>
    <xf numFmtId="0" fontId="91" fillId="0" borderId="4" xfId="0" applyFont="1" applyFill="1" applyBorder="1" applyAlignment="1">
      <alignment horizontal="center"/>
    </xf>
    <xf numFmtId="0" fontId="91" fillId="0" borderId="0" xfId="0" applyFont="1" applyAlignment="1">
      <alignment horizontal="right"/>
    </xf>
    <xf numFmtId="0" fontId="91" fillId="0" borderId="4" xfId="0" applyFont="1" applyFill="1" applyBorder="1" applyAlignment="1">
      <alignment horizontal="right"/>
    </xf>
    <xf numFmtId="167" fontId="92" fillId="0" borderId="4" xfId="0" applyNumberFormat="1" applyFont="1" applyFill="1" applyBorder="1" applyAlignment="1">
      <alignment horizontal="right"/>
    </xf>
    <xf numFmtId="49" fontId="93" fillId="0" borderId="4" xfId="0" applyNumberFormat="1" applyFont="1" applyFill="1" applyBorder="1" applyAlignment="1">
      <alignment horizontal="left" vertical="center"/>
    </xf>
    <xf numFmtId="2" fontId="91" fillId="0" borderId="4" xfId="0" applyNumberFormat="1" applyFont="1" applyFill="1" applyBorder="1" applyAlignment="1">
      <alignment horizontal="right"/>
    </xf>
    <xf numFmtId="4" fontId="91" fillId="0" borderId="4" xfId="0" applyNumberFormat="1" applyFont="1" applyFill="1" applyBorder="1"/>
    <xf numFmtId="0" fontId="91" fillId="0" borderId="4" xfId="0" applyFont="1" applyFill="1" applyBorder="1"/>
    <xf numFmtId="49" fontId="93" fillId="0" borderId="4" xfId="0" quotePrefix="1" applyNumberFormat="1" applyFont="1" applyFill="1" applyBorder="1" applyAlignment="1">
      <alignment horizontal="left" vertical="center"/>
    </xf>
    <xf numFmtId="4" fontId="91" fillId="0" borderId="4" xfId="0" applyNumberFormat="1" applyFont="1" applyFill="1" applyBorder="1" applyAlignment="1">
      <alignment horizontal="right"/>
    </xf>
    <xf numFmtId="0" fontId="94" fillId="0" borderId="4" xfId="0" applyFont="1" applyFill="1" applyBorder="1" applyAlignment="1">
      <alignment horizontal="left"/>
    </xf>
    <xf numFmtId="3" fontId="92" fillId="0" borderId="4" xfId="0" applyNumberFormat="1" applyFont="1" applyFill="1" applyBorder="1" applyAlignment="1">
      <alignment horizontal="right"/>
    </xf>
    <xf numFmtId="0" fontId="92" fillId="0" borderId="4" xfId="0" applyFont="1" applyFill="1" applyBorder="1" applyAlignment="1">
      <alignment horizontal="right"/>
    </xf>
    <xf numFmtId="3" fontId="92" fillId="0" borderId="4" xfId="0" applyNumberFormat="1" applyFont="1" applyFill="1" applyBorder="1"/>
    <xf numFmtId="3" fontId="91" fillId="0" borderId="4" xfId="0" applyNumberFormat="1" applyFont="1" applyFill="1" applyBorder="1" applyAlignment="1">
      <alignment horizontal="right"/>
    </xf>
    <xf numFmtId="0" fontId="95" fillId="0" borderId="4" xfId="0" applyFont="1" applyFill="1" applyBorder="1" applyAlignment="1">
      <alignment horizontal="left"/>
    </xf>
    <xf numFmtId="3" fontId="96" fillId="0" borderId="4" xfId="0" applyNumberFormat="1" applyFont="1" applyFill="1" applyBorder="1" applyAlignment="1">
      <alignment horizontal="right"/>
    </xf>
    <xf numFmtId="3" fontId="91" fillId="0" borderId="4" xfId="0" applyNumberFormat="1" applyFont="1" applyFill="1" applyBorder="1"/>
    <xf numFmtId="0" fontId="95" fillId="0" borderId="4" xfId="0" applyFont="1" applyFill="1" applyBorder="1" applyAlignment="1">
      <alignment horizontal="center"/>
    </xf>
    <xf numFmtId="3" fontId="96" fillId="0" borderId="4" xfId="0" applyNumberFormat="1" applyFont="1" applyFill="1" applyBorder="1"/>
    <xf numFmtId="0" fontId="97" fillId="0" borderId="4" xfId="0" applyFont="1" applyFill="1" applyBorder="1" applyAlignment="1">
      <alignment horizontal="right" vertical="center"/>
    </xf>
    <xf numFmtId="0" fontId="92" fillId="0" borderId="4" xfId="0" applyFont="1" applyFill="1" applyBorder="1" applyAlignment="1">
      <alignment horizontal="center" vertical="center"/>
    </xf>
    <xf numFmtId="0" fontId="91" fillId="0" borderId="4" xfId="0" applyFont="1" applyFill="1" applyBorder="1" applyAlignment="1">
      <alignment horizontal="left"/>
    </xf>
    <xf numFmtId="0" fontId="91" fillId="0" borderId="4" xfId="0" applyFont="1" applyBorder="1" applyAlignment="1">
      <alignment horizontal="center"/>
    </xf>
    <xf numFmtId="49" fontId="91" fillId="0" borderId="4" xfId="0" applyNumberFormat="1" applyFont="1" applyBorder="1" applyAlignment="1">
      <alignment horizontal="center"/>
    </xf>
    <xf numFmtId="0" fontId="92" fillId="0" borderId="4" xfId="0" applyFont="1" applyFill="1" applyBorder="1"/>
    <xf numFmtId="9" fontId="91" fillId="0" borderId="4" xfId="0" applyNumberFormat="1" applyFont="1" applyBorder="1" applyAlignment="1">
      <alignment horizontal="center"/>
    </xf>
    <xf numFmtId="0" fontId="91" fillId="0" borderId="0" xfId="0" applyFont="1"/>
    <xf numFmtId="2" fontId="98" fillId="0" borderId="4" xfId="0" applyNumberFormat="1" applyFont="1" applyFill="1" applyBorder="1" applyAlignment="1">
      <alignment horizontal="center"/>
    </xf>
    <xf numFmtId="0" fontId="91" fillId="0" borderId="4" xfId="0" quotePrefix="1" applyFont="1" applyFill="1" applyBorder="1" applyAlignment="1">
      <alignment horizontal="right"/>
    </xf>
    <xf numFmtId="0" fontId="56" fillId="8" borderId="4" xfId="0" applyFont="1" applyFill="1" applyBorder="1" applyAlignment="1">
      <alignment horizontal="left" vertical="center"/>
    </xf>
    <xf numFmtId="0" fontId="56" fillId="8" borderId="4" xfId="0" applyFont="1" applyFill="1" applyBorder="1" applyAlignment="1">
      <alignment horizontal="left" vertical="center" wrapText="1" shrinkToFit="1"/>
    </xf>
    <xf numFmtId="0" fontId="56" fillId="8" borderId="4" xfId="0" applyFont="1" applyFill="1" applyBorder="1" applyAlignment="1">
      <alignment horizontal="center" vertical="center" wrapText="1"/>
    </xf>
    <xf numFmtId="0" fontId="56" fillId="8" borderId="4" xfId="0" applyFont="1" applyFill="1" applyBorder="1" applyAlignment="1">
      <alignment horizontal="right" vertical="center"/>
    </xf>
    <xf numFmtId="0" fontId="57" fillId="8" borderId="4" xfId="0" quotePrefix="1" applyFont="1" applyFill="1" applyBorder="1" applyAlignment="1">
      <alignment horizontal="center"/>
    </xf>
    <xf numFmtId="0" fontId="57" fillId="8" borderId="4" xfId="0" applyFont="1" applyFill="1" applyBorder="1" applyAlignment="1">
      <alignment horizontal="center"/>
    </xf>
    <xf numFmtId="0" fontId="56" fillId="8" borderId="4" xfId="0" applyFont="1" applyFill="1" applyBorder="1" applyAlignment="1">
      <alignment horizontal="left"/>
    </xf>
    <xf numFmtId="0" fontId="57" fillId="8" borderId="4" xfId="0" applyFont="1" applyFill="1" applyBorder="1" applyAlignment="1">
      <alignment horizontal="center" vertical="center" wrapText="1"/>
    </xf>
    <xf numFmtId="0" fontId="57" fillId="8" borderId="4" xfId="0" applyFont="1" applyFill="1" applyBorder="1"/>
    <xf numFmtId="0" fontId="56" fillId="8" borderId="4" xfId="0" applyFont="1" applyFill="1" applyBorder="1" applyAlignment="1">
      <alignment horizontal="center"/>
    </xf>
    <xf numFmtId="3" fontId="56" fillId="8" borderId="4" xfId="0" applyNumberFormat="1" applyFont="1" applyFill="1" applyBorder="1" applyAlignment="1">
      <alignment horizontal="right"/>
    </xf>
    <xf numFmtId="4" fontId="56" fillId="8" borderId="4" xfId="0" applyNumberFormat="1" applyFont="1" applyFill="1" applyBorder="1" applyAlignment="1">
      <alignment horizontal="right"/>
    </xf>
    <xf numFmtId="0" fontId="56" fillId="8" borderId="4" xfId="0" applyFont="1" applyFill="1" applyBorder="1"/>
    <xf numFmtId="0" fontId="58" fillId="8" borderId="4" xfId="0" applyFont="1" applyFill="1" applyBorder="1" applyAlignment="1">
      <alignment horizontal="left"/>
    </xf>
    <xf numFmtId="3" fontId="57" fillId="8" borderId="4" xfId="0" applyNumberFormat="1" applyFont="1" applyFill="1" applyBorder="1"/>
    <xf numFmtId="3" fontId="57" fillId="8" borderId="4" xfId="0" applyNumberFormat="1" applyFont="1" applyFill="1" applyBorder="1" applyAlignment="1">
      <alignment horizontal="center"/>
    </xf>
    <xf numFmtId="3" fontId="57" fillId="8" borderId="4" xfId="0" applyNumberFormat="1" applyFont="1" applyFill="1" applyBorder="1" applyAlignment="1">
      <alignment horizontal="right"/>
    </xf>
    <xf numFmtId="4" fontId="57" fillId="8" borderId="4" xfId="0" applyNumberFormat="1" applyFont="1" applyFill="1" applyBorder="1" applyAlignment="1">
      <alignment horizontal="right"/>
    </xf>
    <xf numFmtId="0" fontId="58" fillId="8" borderId="4" xfId="0" quotePrefix="1" applyFont="1" applyFill="1" applyBorder="1" applyAlignment="1">
      <alignment horizontal="left"/>
    </xf>
    <xf numFmtId="3" fontId="56" fillId="8" borderId="4" xfId="0" applyNumberFormat="1" applyFont="1" applyFill="1" applyBorder="1"/>
    <xf numFmtId="4" fontId="56" fillId="8" borderId="4" xfId="0" applyNumberFormat="1" applyFont="1" applyFill="1" applyBorder="1"/>
    <xf numFmtId="0" fontId="57" fillId="8" borderId="4" xfId="0" applyFont="1" applyFill="1" applyBorder="1" applyAlignment="1">
      <alignment horizontal="left"/>
    </xf>
    <xf numFmtId="4" fontId="57" fillId="8" borderId="4" xfId="0" applyNumberFormat="1" applyFont="1" applyFill="1" applyBorder="1"/>
    <xf numFmtId="0" fontId="57" fillId="8" borderId="0" xfId="0" applyFont="1" applyFill="1"/>
    <xf numFmtId="4" fontId="57" fillId="8" borderId="4" xfId="0" applyNumberFormat="1" applyFont="1" applyFill="1" applyBorder="1" applyAlignment="1">
      <alignment horizontal="center"/>
    </xf>
    <xf numFmtId="2" fontId="60" fillId="8" borderId="4" xfId="0" applyNumberFormat="1" applyFont="1" applyFill="1" applyBorder="1" applyAlignment="1">
      <alignment horizontal="center"/>
    </xf>
    <xf numFmtId="0" fontId="57" fillId="8" borderId="4" xfId="0" applyFont="1" applyFill="1" applyBorder="1" applyAlignment="1">
      <alignment horizontal="right"/>
    </xf>
    <xf numFmtId="49" fontId="56" fillId="8" borderId="4" xfId="0" applyNumberFormat="1" applyFont="1" applyFill="1" applyBorder="1" applyAlignment="1">
      <alignment horizontal="left" vertical="center"/>
    </xf>
    <xf numFmtId="49" fontId="58" fillId="8" borderId="4" xfId="0" applyNumberFormat="1" applyFont="1" applyFill="1" applyBorder="1" applyAlignment="1">
      <alignment horizontal="left" vertical="center"/>
    </xf>
    <xf numFmtId="169" fontId="57" fillId="8" borderId="4" xfId="11" applyNumberFormat="1" applyFont="1" applyFill="1" applyBorder="1" applyAlignment="1">
      <alignment horizontal="right" wrapText="1"/>
    </xf>
    <xf numFmtId="0" fontId="57" fillId="8" borderId="4" xfId="0" applyFont="1" applyFill="1" applyBorder="1" applyAlignment="1"/>
    <xf numFmtId="0" fontId="57" fillId="8" borderId="4" xfId="0" applyFont="1" applyFill="1" applyBorder="1" applyAlignment="1">
      <alignment vertical="center"/>
    </xf>
    <xf numFmtId="4" fontId="57" fillId="8" borderId="4" xfId="0" applyNumberFormat="1" applyFont="1" applyFill="1" applyBorder="1" applyAlignment="1">
      <alignment vertical="center"/>
    </xf>
    <xf numFmtId="3" fontId="57" fillId="8" borderId="4" xfId="0" applyNumberFormat="1" applyFont="1" applyFill="1" applyBorder="1" applyAlignment="1">
      <alignment vertical="center"/>
    </xf>
    <xf numFmtId="49" fontId="62" fillId="8" borderId="4" xfId="0" applyNumberFormat="1" applyFont="1" applyFill="1" applyBorder="1" applyAlignment="1">
      <alignment horizontal="left" vertical="center"/>
    </xf>
    <xf numFmtId="49" fontId="58" fillId="8" borderId="4" xfId="0" quotePrefix="1" applyNumberFormat="1" applyFont="1" applyFill="1" applyBorder="1" applyAlignment="1">
      <alignment horizontal="left" vertical="center"/>
    </xf>
    <xf numFmtId="49" fontId="62" fillId="8" borderId="4" xfId="0" quotePrefix="1" applyNumberFormat="1" applyFont="1" applyFill="1" applyBorder="1" applyAlignment="1">
      <alignment horizontal="left" vertical="center"/>
    </xf>
    <xf numFmtId="0" fontId="56" fillId="8" borderId="4" xfId="0" applyFont="1" applyFill="1" applyBorder="1" applyAlignment="1">
      <alignment horizontal="right"/>
    </xf>
    <xf numFmtId="167" fontId="56" fillId="8" borderId="4" xfId="0" applyNumberFormat="1" applyFont="1" applyFill="1" applyBorder="1"/>
    <xf numFmtId="167" fontId="57" fillId="8" borderId="4" xfId="0" applyNumberFormat="1" applyFont="1" applyFill="1" applyBorder="1"/>
    <xf numFmtId="0" fontId="56" fillId="8" borderId="4" xfId="0" applyFont="1" applyFill="1" applyBorder="1" applyAlignment="1">
      <alignment horizontal="center" vertical="center"/>
    </xf>
    <xf numFmtId="0" fontId="57" fillId="8" borderId="4" xfId="0" applyFont="1" applyFill="1" applyBorder="1" applyAlignment="1">
      <alignment horizontal="left" vertical="center"/>
    </xf>
    <xf numFmtId="3" fontId="57" fillId="8" borderId="4" xfId="0" quotePrefix="1" applyNumberFormat="1" applyFont="1" applyFill="1" applyBorder="1" applyAlignment="1">
      <alignment horizontal="right" vertical="center" wrapText="1"/>
    </xf>
    <xf numFmtId="0" fontId="56" fillId="8" borderId="4" xfId="0" applyFont="1" applyFill="1" applyBorder="1" applyAlignment="1">
      <alignment horizontal="center" vertical="center" shrinkToFit="1"/>
    </xf>
    <xf numFmtId="0" fontId="56" fillId="8" borderId="4" xfId="0" applyFont="1" applyFill="1" applyBorder="1" applyAlignment="1">
      <alignment horizontal="left" vertical="center" shrinkToFit="1"/>
    </xf>
    <xf numFmtId="0" fontId="57" fillId="8" borderId="4" xfId="0" applyFont="1" applyFill="1" applyBorder="1" applyAlignment="1">
      <alignment horizontal="left" vertical="center" shrinkToFit="1"/>
    </xf>
    <xf numFmtId="0" fontId="57" fillId="8" borderId="4" xfId="0" applyFont="1" applyFill="1" applyBorder="1" applyAlignment="1">
      <alignment horizontal="right" vertical="center"/>
    </xf>
    <xf numFmtId="16" fontId="57" fillId="8" borderId="4" xfId="0" quotePrefix="1" applyNumberFormat="1" applyFont="1" applyFill="1" applyBorder="1" applyAlignment="1">
      <alignment horizontal="center" wrapText="1"/>
    </xf>
    <xf numFmtId="0" fontId="63" fillId="8" borderId="4" xfId="0" applyFont="1" applyFill="1" applyBorder="1" applyAlignment="1">
      <alignment horizontal="center" vertical="center" wrapText="1"/>
    </xf>
    <xf numFmtId="0" fontId="57" fillId="8" borderId="4" xfId="0" applyFont="1" applyFill="1" applyBorder="1" applyAlignment="1">
      <alignment horizontal="left" vertical="center" wrapText="1"/>
    </xf>
    <xf numFmtId="0" fontId="57" fillId="8" borderId="4" xfId="0" applyFont="1" applyFill="1" applyBorder="1" applyAlignment="1">
      <alignment horizontal="center" vertical="center"/>
    </xf>
    <xf numFmtId="0" fontId="56" fillId="8" borderId="0" xfId="0" applyFont="1" applyFill="1" applyAlignment="1">
      <alignment horizontal="left"/>
    </xf>
    <xf numFmtId="0" fontId="57" fillId="8" borderId="0" xfId="0" applyFont="1" applyFill="1" applyAlignment="1">
      <alignment horizontal="left"/>
    </xf>
    <xf numFmtId="4" fontId="57" fillId="8" borderId="0" xfId="0" applyNumberFormat="1" applyFont="1" applyFill="1" applyAlignment="1">
      <alignment horizontal="left"/>
    </xf>
    <xf numFmtId="0" fontId="68" fillId="8" borderId="0" xfId="0" applyFont="1" applyFill="1" applyAlignment="1">
      <alignment horizontal="center"/>
    </xf>
    <xf numFmtId="0" fontId="56" fillId="8" borderId="0" xfId="0" applyFont="1" applyFill="1"/>
    <xf numFmtId="3" fontId="56" fillId="8" borderId="0" xfId="0" applyNumberFormat="1" applyFont="1" applyFill="1"/>
    <xf numFmtId="3" fontId="57" fillId="8" borderId="0" xfId="0" applyNumberFormat="1" applyFont="1" applyFill="1"/>
    <xf numFmtId="0" fontId="57" fillId="8" borderId="4" xfId="0" applyFont="1" applyFill="1" applyBorder="1" applyAlignment="1">
      <alignment horizontal="center" wrapText="1"/>
    </xf>
    <xf numFmtId="0" fontId="56" fillId="8" borderId="0" xfId="0" quotePrefix="1" applyFont="1" applyFill="1"/>
    <xf numFmtId="4" fontId="56" fillId="8" borderId="4" xfId="0" applyNumberFormat="1" applyFont="1" applyFill="1" applyBorder="1" applyAlignment="1">
      <alignment vertical="center"/>
    </xf>
    <xf numFmtId="0" fontId="56" fillId="8" borderId="0" xfId="0" applyFont="1" applyFill="1" applyAlignment="1">
      <alignment horizontal="left" vertical="center"/>
    </xf>
    <xf numFmtId="3" fontId="56" fillId="8" borderId="4" xfId="0" applyNumberFormat="1" applyFont="1" applyFill="1" applyBorder="1" applyAlignment="1">
      <alignment horizontal="right" vertical="center" wrapText="1"/>
    </xf>
    <xf numFmtId="0" fontId="69" fillId="8" borderId="0" xfId="0" applyFont="1" applyFill="1" applyAlignment="1">
      <alignment horizontal="left"/>
    </xf>
    <xf numFmtId="169" fontId="57" fillId="8" borderId="0" xfId="11" applyNumberFormat="1" applyFont="1" applyFill="1" applyAlignment="1">
      <alignment horizontal="left" vertical="center"/>
    </xf>
    <xf numFmtId="0" fontId="56" fillId="8" borderId="0" xfId="0" quotePrefix="1" applyFont="1" applyFill="1" applyAlignment="1">
      <alignment horizontal="left"/>
    </xf>
    <xf numFmtId="0" fontId="70" fillId="8" borderId="4" xfId="0" applyFont="1" applyFill="1" applyBorder="1" applyAlignment="1">
      <alignment horizontal="center" vertical="center" wrapText="1"/>
    </xf>
    <xf numFmtId="4" fontId="70" fillId="8" borderId="4" xfId="0" applyNumberFormat="1" applyFont="1" applyFill="1" applyBorder="1" applyAlignment="1">
      <alignment vertical="center"/>
    </xf>
    <xf numFmtId="3" fontId="14" fillId="8" borderId="4" xfId="0" applyNumberFormat="1" applyFont="1" applyFill="1" applyBorder="1"/>
    <xf numFmtId="3" fontId="3" fillId="8" borderId="4" xfId="0" applyNumberFormat="1" applyFont="1" applyFill="1" applyBorder="1"/>
    <xf numFmtId="4" fontId="14" fillId="8" borderId="4" xfId="0" applyNumberFormat="1" applyFont="1" applyFill="1" applyBorder="1"/>
    <xf numFmtId="4" fontId="3" fillId="8" borderId="4" xfId="0" applyNumberFormat="1" applyFont="1" applyFill="1" applyBorder="1"/>
    <xf numFmtId="3" fontId="14" fillId="8" borderId="4" xfId="0" quotePrefix="1" applyNumberFormat="1" applyFont="1" applyFill="1" applyBorder="1" applyAlignment="1">
      <alignment horizontal="right"/>
    </xf>
    <xf numFmtId="0" fontId="56" fillId="0" borderId="4" xfId="0" applyFont="1" applyFill="1" applyBorder="1" applyAlignment="1">
      <alignment horizontal="center"/>
    </xf>
    <xf numFmtId="0" fontId="56" fillId="0" borderId="4" xfId="0" applyFont="1" applyFill="1" applyBorder="1" applyAlignment="1">
      <alignment horizontal="left"/>
    </xf>
    <xf numFmtId="0" fontId="56" fillId="0" borderId="4" xfId="0" applyFont="1" applyFill="1" applyBorder="1"/>
    <xf numFmtId="4" fontId="56" fillId="0" borderId="4" xfId="0" applyNumberFormat="1" applyFont="1" applyFill="1" applyBorder="1"/>
    <xf numFmtId="0" fontId="57" fillId="0" borderId="4" xfId="0" applyFont="1" applyFill="1" applyBorder="1" applyAlignment="1">
      <alignment horizontal="center"/>
    </xf>
    <xf numFmtId="0" fontId="56" fillId="0" borderId="0" xfId="0" applyFont="1" applyFill="1"/>
    <xf numFmtId="0" fontId="57" fillId="0" borderId="4" xfId="0" applyFont="1" applyFill="1" applyBorder="1" applyAlignment="1">
      <alignment horizontal="left"/>
    </xf>
    <xf numFmtId="0" fontId="57" fillId="0" borderId="4" xfId="0" applyFont="1" applyFill="1" applyBorder="1"/>
    <xf numFmtId="4" fontId="57" fillId="0" borderId="4" xfId="0" applyNumberFormat="1" applyFont="1" applyFill="1" applyBorder="1"/>
    <xf numFmtId="0" fontId="57" fillId="0" borderId="0" xfId="0" applyFont="1" applyFill="1"/>
    <xf numFmtId="177" fontId="57" fillId="8" borderId="0" xfId="0" applyNumberFormat="1" applyFont="1" applyFill="1"/>
    <xf numFmtId="3" fontId="56" fillId="0" borderId="4" xfId="0" applyNumberFormat="1" applyFont="1" applyFill="1" applyBorder="1"/>
    <xf numFmtId="3" fontId="57" fillId="0" borderId="4" xfId="0" applyNumberFormat="1" applyFont="1" applyFill="1" applyBorder="1"/>
    <xf numFmtId="0" fontId="56" fillId="0" borderId="4" xfId="0" applyFont="1" applyFill="1" applyBorder="1" applyAlignment="1">
      <alignment horizontal="left" vertical="center" wrapText="1"/>
    </xf>
    <xf numFmtId="3" fontId="56" fillId="0" borderId="4" xfId="54" applyNumberFormat="1" applyFont="1" applyFill="1" applyBorder="1"/>
    <xf numFmtId="4" fontId="3" fillId="8" borderId="4" xfId="0" applyNumberFormat="1" applyFont="1" applyFill="1" applyBorder="1" applyAlignment="1">
      <alignment horizontal="right"/>
    </xf>
    <xf numFmtId="3" fontId="56" fillId="7" borderId="4" xfId="0" applyNumberFormat="1" applyFont="1" applyFill="1" applyBorder="1" applyAlignment="1">
      <alignment horizontal="right"/>
    </xf>
    <xf numFmtId="3" fontId="57" fillId="0" borderId="4" xfId="0" applyNumberFormat="1" applyFont="1" applyFill="1" applyBorder="1" applyAlignment="1">
      <alignment horizontal="right"/>
    </xf>
    <xf numFmtId="0" fontId="57" fillId="8" borderId="0" xfId="0" applyFont="1" applyFill="1" applyAlignment="1">
      <alignment horizontal="left"/>
    </xf>
    <xf numFmtId="0" fontId="58" fillId="0" borderId="4" xfId="0" quotePrefix="1" applyFont="1" applyFill="1" applyBorder="1" applyAlignment="1">
      <alignment horizontal="left"/>
    </xf>
    <xf numFmtId="3" fontId="57" fillId="0" borderId="4" xfId="0" applyNumberFormat="1" applyFont="1" applyFill="1" applyBorder="1" applyAlignment="1">
      <alignment vertical="center"/>
    </xf>
    <xf numFmtId="169" fontId="57" fillId="0" borderId="4" xfId="11" applyNumberFormat="1" applyFont="1" applyFill="1" applyBorder="1" applyAlignment="1">
      <alignment horizontal="right" wrapText="1"/>
    </xf>
    <xf numFmtId="0" fontId="57" fillId="0" borderId="4" xfId="0" applyFont="1" applyFill="1" applyBorder="1" applyAlignment="1">
      <alignment horizontal="right"/>
    </xf>
    <xf numFmtId="4" fontId="57" fillId="0" borderId="4" xfId="0" applyNumberFormat="1" applyFont="1" applyFill="1" applyBorder="1" applyAlignment="1">
      <alignment horizontal="right"/>
    </xf>
    <xf numFmtId="167" fontId="56" fillId="0" borderId="4" xfId="0" applyNumberFormat="1" applyFont="1" applyFill="1" applyBorder="1" applyAlignment="1">
      <alignment horizontal="right"/>
    </xf>
    <xf numFmtId="167" fontId="57" fillId="0" borderId="4" xfId="0" applyNumberFormat="1" applyFont="1" applyFill="1" applyBorder="1" applyAlignment="1">
      <alignment horizontal="right"/>
    </xf>
    <xf numFmtId="4" fontId="57" fillId="0" borderId="4" xfId="0" applyNumberFormat="1" applyFont="1" applyFill="1" applyBorder="1" applyAlignment="1">
      <alignment vertical="center"/>
    </xf>
    <xf numFmtId="3" fontId="57" fillId="0" borderId="4" xfId="0" quotePrefix="1" applyNumberFormat="1" applyFont="1" applyFill="1" applyBorder="1" applyAlignment="1">
      <alignment horizontal="right" vertical="center" wrapText="1"/>
    </xf>
    <xf numFmtId="3" fontId="57" fillId="0" borderId="4" xfId="0" applyNumberFormat="1" applyFont="1" applyFill="1" applyBorder="1" applyAlignment="1">
      <alignment horizontal="center"/>
    </xf>
    <xf numFmtId="3" fontId="63" fillId="0" borderId="4" xfId="0" applyNumberFormat="1" applyFont="1" applyFill="1" applyBorder="1" applyAlignment="1">
      <alignment horizontal="right" vertical="center" wrapText="1"/>
    </xf>
    <xf numFmtId="0" fontId="63" fillId="0" borderId="4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3" fontId="63" fillId="0" borderId="4" xfId="0" applyNumberFormat="1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left"/>
    </xf>
    <xf numFmtId="0" fontId="14" fillId="0" borderId="0" xfId="0" applyFont="1" applyFill="1"/>
    <xf numFmtId="0" fontId="99" fillId="0" borderId="0" xfId="0" applyFont="1" applyFill="1"/>
    <xf numFmtId="3" fontId="62" fillId="0" borderId="0" xfId="0" applyNumberFormat="1" applyFont="1" applyFill="1" applyAlignment="1">
      <alignment horizontal="center"/>
    </xf>
    <xf numFmtId="3" fontId="62" fillId="0" borderId="0" xfId="0" applyNumberFormat="1" applyFont="1" applyFill="1" applyAlignment="1"/>
    <xf numFmtId="4" fontId="57" fillId="0" borderId="0" xfId="0" applyNumberFormat="1" applyFont="1" applyFill="1" applyAlignment="1">
      <alignment horizontal="left"/>
    </xf>
    <xf numFmtId="0" fontId="57" fillId="0" borderId="4" xfId="0" quotePrefix="1" applyFont="1" applyFill="1" applyBorder="1" applyAlignment="1">
      <alignment horizontal="center"/>
    </xf>
    <xf numFmtId="0" fontId="14" fillId="0" borderId="4" xfId="0" quotePrefix="1" applyFont="1" applyFill="1" applyBorder="1" applyAlignment="1">
      <alignment horizontal="center"/>
    </xf>
    <xf numFmtId="0" fontId="68" fillId="0" borderId="0" xfId="0" applyFont="1" applyFill="1" applyAlignment="1">
      <alignment horizontal="center"/>
    </xf>
    <xf numFmtId="0" fontId="3" fillId="0" borderId="0" xfId="0" applyFont="1" applyFill="1"/>
    <xf numFmtId="0" fontId="58" fillId="0" borderId="4" xfId="0" applyFont="1" applyFill="1" applyBorder="1" applyAlignment="1">
      <alignment horizontal="left"/>
    </xf>
    <xf numFmtId="3" fontId="56" fillId="0" borderId="0" xfId="0" applyNumberFormat="1" applyFont="1" applyFill="1"/>
    <xf numFmtId="3" fontId="57" fillId="0" borderId="0" xfId="0" applyNumberFormat="1" applyFont="1" applyFill="1"/>
    <xf numFmtId="49" fontId="56" fillId="0" borderId="4" xfId="0" applyNumberFormat="1" applyFont="1" applyFill="1" applyBorder="1" applyAlignment="1">
      <alignment horizontal="left" vertical="center"/>
    </xf>
    <xf numFmtId="49" fontId="58" fillId="0" borderId="4" xfId="0" applyNumberFormat="1" applyFont="1" applyFill="1" applyBorder="1" applyAlignment="1">
      <alignment horizontal="left" vertical="center"/>
    </xf>
    <xf numFmtId="0" fontId="57" fillId="0" borderId="4" xfId="0" applyFont="1" applyFill="1" applyBorder="1" applyAlignment="1">
      <alignment horizontal="center" wrapText="1"/>
    </xf>
    <xf numFmtId="49" fontId="62" fillId="0" borderId="4" xfId="0" applyNumberFormat="1" applyFont="1" applyFill="1" applyBorder="1" applyAlignment="1">
      <alignment horizontal="left" vertical="center"/>
    </xf>
    <xf numFmtId="49" fontId="58" fillId="0" borderId="4" xfId="0" quotePrefix="1" applyNumberFormat="1" applyFont="1" applyFill="1" applyBorder="1" applyAlignment="1">
      <alignment horizontal="left" vertical="center"/>
    </xf>
    <xf numFmtId="49" fontId="62" fillId="0" borderId="4" xfId="0" quotePrefix="1" applyNumberFormat="1" applyFont="1" applyFill="1" applyBorder="1" applyAlignment="1">
      <alignment horizontal="left" vertical="center"/>
    </xf>
    <xf numFmtId="4" fontId="56" fillId="0" borderId="4" xfId="0" applyNumberFormat="1" applyFont="1" applyFill="1" applyBorder="1" applyAlignment="1">
      <alignment horizontal="right"/>
    </xf>
    <xf numFmtId="0" fontId="56" fillId="0" borderId="0" xfId="0" quotePrefix="1" applyFont="1" applyFill="1"/>
    <xf numFmtId="0" fontId="56" fillId="0" borderId="4" xfId="0" applyFont="1" applyFill="1" applyBorder="1" applyAlignment="1">
      <alignment horizontal="left" vertical="center"/>
    </xf>
    <xf numFmtId="0" fontId="34" fillId="0" borderId="4" xfId="0" applyFont="1" applyFill="1" applyBorder="1" applyAlignment="1">
      <alignment horizontal="center" vertical="center"/>
    </xf>
    <xf numFmtId="0" fontId="72" fillId="0" borderId="4" xfId="0" applyFont="1" applyFill="1" applyBorder="1" applyAlignment="1">
      <alignment horizontal="center"/>
    </xf>
    <xf numFmtId="0" fontId="57" fillId="0" borderId="4" xfId="0" applyFont="1" applyFill="1" applyBorder="1" applyAlignment="1">
      <alignment horizontal="left" vertical="center"/>
    </xf>
    <xf numFmtId="0" fontId="56" fillId="0" borderId="4" xfId="0" applyFont="1" applyFill="1" applyBorder="1" applyAlignment="1">
      <alignment horizontal="center" vertical="center" shrinkToFit="1"/>
    </xf>
    <xf numFmtId="0" fontId="56" fillId="0" borderId="4" xfId="0" applyFont="1" applyFill="1" applyBorder="1" applyAlignment="1">
      <alignment horizontal="left" vertical="center" shrinkToFit="1"/>
    </xf>
    <xf numFmtId="0" fontId="57" fillId="0" borderId="4" xfId="0" applyFont="1" applyFill="1" applyBorder="1" applyAlignment="1">
      <alignment horizontal="left" vertical="center" shrinkToFit="1"/>
    </xf>
    <xf numFmtId="16" fontId="57" fillId="0" borderId="4" xfId="0" quotePrefix="1" applyNumberFormat="1" applyFont="1" applyFill="1" applyBorder="1" applyAlignment="1">
      <alignment horizontal="center" vertical="center" wrapText="1"/>
    </xf>
    <xf numFmtId="0" fontId="57" fillId="0" borderId="4" xfId="0" applyFont="1" applyFill="1" applyBorder="1" applyAlignment="1">
      <alignment horizontal="center" vertical="center"/>
    </xf>
    <xf numFmtId="0" fontId="57" fillId="0" borderId="4" xfId="0" quotePrefix="1" applyFont="1" applyFill="1" applyBorder="1" applyAlignment="1">
      <alignment horizontal="left"/>
    </xf>
    <xf numFmtId="0" fontId="100" fillId="0" borderId="4" xfId="0" applyFont="1" applyFill="1" applyBorder="1" applyAlignment="1">
      <alignment horizontal="center"/>
    </xf>
    <xf numFmtId="0" fontId="56" fillId="0" borderId="4" xfId="0" applyFont="1" applyFill="1" applyBorder="1" applyAlignment="1">
      <alignment horizontal="right"/>
    </xf>
    <xf numFmtId="0" fontId="57" fillId="0" borderId="4" xfId="0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left"/>
    </xf>
    <xf numFmtId="0" fontId="56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69" fontId="57" fillId="0" borderId="0" xfId="11" applyNumberFormat="1" applyFont="1" applyFill="1" applyAlignment="1">
      <alignment horizontal="left" vertical="center"/>
    </xf>
    <xf numFmtId="169" fontId="99" fillId="0" borderId="0" xfId="11" applyNumberFormat="1" applyFont="1" applyFill="1" applyAlignment="1">
      <alignment horizontal="left" vertical="center"/>
    </xf>
    <xf numFmtId="0" fontId="56" fillId="0" borderId="0" xfId="0" quotePrefix="1" applyFont="1" applyFill="1" applyAlignment="1">
      <alignment horizontal="left"/>
    </xf>
    <xf numFmtId="0" fontId="99" fillId="0" borderId="0" xfId="0" applyFont="1" applyFill="1" applyAlignment="1">
      <alignment horizontal="left"/>
    </xf>
    <xf numFmtId="3" fontId="75" fillId="0" borderId="4" xfId="0" quotePrefix="1" applyNumberFormat="1" applyFont="1" applyFill="1" applyBorder="1" applyAlignment="1">
      <alignment horizontal="right"/>
    </xf>
    <xf numFmtId="4" fontId="75" fillId="0" borderId="4" xfId="0" quotePrefix="1" applyNumberFormat="1" applyFont="1" applyFill="1" applyBorder="1" applyAlignment="1">
      <alignment horizontal="right"/>
    </xf>
    <xf numFmtId="4" fontId="75" fillId="0" borderId="4" xfId="0" applyNumberFormat="1" applyFont="1" applyFill="1" applyBorder="1"/>
    <xf numFmtId="4" fontId="75" fillId="0" borderId="4" xfId="0" applyNumberFormat="1" applyFont="1" applyFill="1" applyBorder="1" applyAlignment="1">
      <alignment horizontal="right"/>
    </xf>
    <xf numFmtId="3" fontId="75" fillId="0" borderId="4" xfId="0" quotePrefix="1" applyNumberFormat="1" applyFont="1" applyFill="1" applyBorder="1" applyAlignment="1">
      <alignment horizontal="right" vertical="center" wrapText="1"/>
    </xf>
    <xf numFmtId="4" fontId="75" fillId="0" borderId="4" xfId="0" applyNumberFormat="1" applyFont="1" applyFill="1" applyBorder="1" applyAlignment="1">
      <alignment vertical="center"/>
    </xf>
    <xf numFmtId="3" fontId="56" fillId="0" borderId="4" xfId="0" applyNumberFormat="1" applyFont="1" applyFill="1" applyBorder="1" applyAlignment="1">
      <alignment horizontal="right" vertical="center" wrapText="1"/>
    </xf>
    <xf numFmtId="3" fontId="14" fillId="0" borderId="4" xfId="62" applyNumberFormat="1" applyFont="1" applyFill="1" applyBorder="1" applyAlignment="1">
      <alignment horizontal="right" wrapText="1"/>
    </xf>
    <xf numFmtId="3" fontId="3" fillId="0" borderId="4" xfId="0" applyNumberFormat="1" applyFont="1" applyFill="1" applyBorder="1" applyAlignment="1">
      <alignment horizontal="right" vertical="center"/>
    </xf>
    <xf numFmtId="3" fontId="56" fillId="0" borderId="4" xfId="0" applyNumberFormat="1" applyFont="1" applyFill="1" applyBorder="1" applyAlignment="1">
      <alignment horizontal="right" vertical="center"/>
    </xf>
    <xf numFmtId="4" fontId="3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56" fillId="0" borderId="4" xfId="0" quotePrefix="1" applyNumberFormat="1" applyFont="1" applyFill="1" applyBorder="1" applyAlignment="1">
      <alignment horizontal="right" vertical="center"/>
    </xf>
    <xf numFmtId="2" fontId="20" fillId="0" borderId="4" xfId="0" applyNumberFormat="1" applyFont="1" applyFill="1" applyBorder="1" applyAlignment="1">
      <alignment horizontal="center" vertical="center"/>
    </xf>
    <xf numFmtId="4" fontId="57" fillId="0" borderId="4" xfId="0" applyNumberFormat="1" applyFont="1" applyFill="1" applyBorder="1" applyAlignment="1">
      <alignment horizontal="right" vertical="center"/>
    </xf>
    <xf numFmtId="4" fontId="14" fillId="0" borderId="4" xfId="0" applyNumberFormat="1" applyFont="1" applyFill="1" applyBorder="1" applyAlignment="1">
      <alignment vertical="center"/>
    </xf>
    <xf numFmtId="4" fontId="57" fillId="0" borderId="4" xfId="0" quotePrefix="1" applyNumberFormat="1" applyFont="1" applyFill="1" applyBorder="1" applyAlignment="1">
      <alignment horizontal="right" vertical="center"/>
    </xf>
    <xf numFmtId="0" fontId="56" fillId="0" borderId="4" xfId="0" applyFont="1" applyFill="1" applyBorder="1" applyAlignment="1">
      <alignment horizontal="center" vertical="center" wrapText="1"/>
    </xf>
    <xf numFmtId="0" fontId="56" fillId="0" borderId="4" xfId="0" applyFont="1" applyFill="1" applyBorder="1" applyAlignment="1">
      <alignment horizontal="center" vertical="center"/>
    </xf>
    <xf numFmtId="4" fontId="57" fillId="0" borderId="4" xfId="0" applyNumberFormat="1" applyFont="1" applyFill="1" applyBorder="1" applyAlignment="1">
      <alignment horizontal="center" vertical="center"/>
    </xf>
    <xf numFmtId="3" fontId="3" fillId="0" borderId="4" xfId="51" applyNumberFormat="1" applyFont="1" applyFill="1" applyBorder="1" applyAlignment="1"/>
    <xf numFmtId="3" fontId="56" fillId="0" borderId="4" xfId="0" applyNumberFormat="1" applyFont="1" applyFill="1" applyBorder="1" applyAlignment="1"/>
    <xf numFmtId="4" fontId="3" fillId="0" borderId="4" xfId="0" applyNumberFormat="1" applyFont="1" applyFill="1" applyBorder="1" applyAlignment="1"/>
    <xf numFmtId="4" fontId="3" fillId="0" borderId="4" xfId="0" quotePrefix="1" applyNumberFormat="1" applyFont="1" applyFill="1" applyBorder="1" applyAlignment="1">
      <alignment horizontal="right" vertical="center"/>
    </xf>
    <xf numFmtId="4" fontId="14" fillId="0" borderId="4" xfId="0" quotePrefix="1" applyNumberFormat="1" applyFont="1" applyFill="1" applyBorder="1" applyAlignment="1">
      <alignment horizontal="center" vertical="center"/>
    </xf>
    <xf numFmtId="4" fontId="14" fillId="0" borderId="4" xfId="0" quotePrefix="1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/>
    <xf numFmtId="4" fontId="14" fillId="0" borderId="4" xfId="0" applyNumberFormat="1" applyFont="1" applyFill="1" applyBorder="1" applyAlignment="1"/>
    <xf numFmtId="4" fontId="14" fillId="0" borderId="4" xfId="0" applyNumberFormat="1" applyFont="1" applyFill="1" applyBorder="1" applyAlignment="1">
      <alignment horizontal="center" vertical="center"/>
    </xf>
    <xf numFmtId="3" fontId="31" fillId="0" borderId="4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vertical="center" wrapText="1"/>
    </xf>
    <xf numFmtId="4" fontId="14" fillId="0" borderId="4" xfId="0" applyNumberFormat="1" applyFont="1" applyFill="1" applyBorder="1" applyAlignment="1">
      <alignment horizontal="center"/>
    </xf>
    <xf numFmtId="0" fontId="31" fillId="0" borderId="4" xfId="0" applyFont="1" applyFill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0" fontId="77" fillId="0" borderId="4" xfId="0" applyFont="1" applyFill="1" applyBorder="1" applyAlignment="1">
      <alignment horizontal="center"/>
    </xf>
    <xf numFmtId="169" fontId="14" fillId="0" borderId="0" xfId="11" applyNumberFormat="1" applyFont="1" applyFill="1" applyAlignment="1">
      <alignment horizontal="left" vertical="center"/>
    </xf>
    <xf numFmtId="3" fontId="89" fillId="0" borderId="4" xfId="0" applyNumberFormat="1" applyFont="1" applyFill="1" applyBorder="1" applyAlignment="1"/>
    <xf numFmtId="0" fontId="83" fillId="0" borderId="4" xfId="0" applyFont="1" applyBorder="1" applyAlignment="1">
      <alignment horizontal="center" vertical="center"/>
    </xf>
    <xf numFmtId="0" fontId="82" fillId="0" borderId="0" xfId="0" applyFont="1" applyAlignment="1">
      <alignment horizontal="center"/>
    </xf>
    <xf numFmtId="0" fontId="83" fillId="0" borderId="4" xfId="0" applyFont="1" applyBorder="1" applyAlignment="1">
      <alignment horizontal="center"/>
    </xf>
    <xf numFmtId="0" fontId="83" fillId="0" borderId="4" xfId="0" applyFont="1" applyBorder="1" applyAlignment="1">
      <alignment horizontal="center" wrapText="1"/>
    </xf>
    <xf numFmtId="0" fontId="83" fillId="0" borderId="11" xfId="0" applyFont="1" applyBorder="1" applyAlignment="1">
      <alignment horizontal="center" vertical="center" wrapText="1"/>
    </xf>
    <xf numFmtId="0" fontId="83" fillId="0" borderId="12" xfId="0" applyFont="1" applyBorder="1" applyAlignment="1">
      <alignment horizontal="center" vertical="center" wrapText="1"/>
    </xf>
    <xf numFmtId="0" fontId="83" fillId="0" borderId="13" xfId="0" applyFont="1" applyBorder="1" applyAlignment="1">
      <alignment horizontal="center" vertical="center" wrapText="1"/>
    </xf>
    <xf numFmtId="0" fontId="83" fillId="0" borderId="14" xfId="0" applyFont="1" applyBorder="1" applyAlignment="1">
      <alignment horizontal="center" vertical="center" wrapText="1"/>
    </xf>
    <xf numFmtId="0" fontId="83" fillId="0" borderId="9" xfId="0" applyFont="1" applyBorder="1" applyAlignment="1">
      <alignment horizontal="center" vertical="center" wrapText="1"/>
    </xf>
    <xf numFmtId="0" fontId="83" fillId="0" borderId="10" xfId="0" applyFont="1" applyBorder="1" applyAlignment="1">
      <alignment horizontal="center" vertical="center"/>
    </xf>
    <xf numFmtId="0" fontId="8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87" fillId="0" borderId="9" xfId="0" applyFont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 wrapText="1"/>
    </xf>
    <xf numFmtId="0" fontId="83" fillId="0" borderId="5" xfId="0" applyFont="1" applyBorder="1" applyAlignment="1">
      <alignment horizontal="center" vertical="center"/>
    </xf>
    <xf numFmtId="0" fontId="83" fillId="0" borderId="6" xfId="0" applyFont="1" applyBorder="1" applyAlignment="1">
      <alignment horizontal="center" vertical="center"/>
    </xf>
    <xf numFmtId="0" fontId="83" fillId="0" borderId="3" xfId="0" applyFont="1" applyBorder="1" applyAlignment="1">
      <alignment horizontal="center" vertical="center"/>
    </xf>
    <xf numFmtId="0" fontId="83" fillId="0" borderId="1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57" fillId="8" borderId="0" xfId="0" applyFont="1" applyFill="1" applyAlignment="1">
      <alignment horizontal="left"/>
    </xf>
    <xf numFmtId="0" fontId="56" fillId="8" borderId="9" xfId="0" applyFont="1" applyFill="1" applyBorder="1" applyAlignment="1">
      <alignment horizontal="center" vertical="center" wrapText="1"/>
    </xf>
    <xf numFmtId="0" fontId="56" fillId="8" borderId="5" xfId="0" applyFont="1" applyFill="1" applyBorder="1" applyAlignment="1">
      <alignment horizontal="center" vertical="center" wrapText="1"/>
    </xf>
    <xf numFmtId="0" fontId="56" fillId="8" borderId="10" xfId="0" applyFont="1" applyFill="1" applyBorder="1" applyAlignment="1">
      <alignment horizontal="center" vertical="center" wrapText="1"/>
    </xf>
    <xf numFmtId="0" fontId="56" fillId="8" borderId="4" xfId="0" applyFont="1" applyFill="1" applyBorder="1" applyAlignment="1">
      <alignment horizontal="center" vertical="center" wrapText="1"/>
    </xf>
    <xf numFmtId="0" fontId="56" fillId="8" borderId="4" xfId="0" applyFont="1" applyFill="1" applyBorder="1" applyAlignment="1">
      <alignment horizontal="center" vertical="center"/>
    </xf>
    <xf numFmtId="0" fontId="56" fillId="8" borderId="5" xfId="0" applyFont="1" applyFill="1" applyBorder="1" applyAlignment="1">
      <alignment horizontal="center" vertical="center"/>
    </xf>
    <xf numFmtId="0" fontId="56" fillId="8" borderId="10" xfId="0" applyFont="1" applyFill="1" applyBorder="1" applyAlignment="1">
      <alignment horizontal="center" vertical="center"/>
    </xf>
    <xf numFmtId="0" fontId="56" fillId="8" borderId="6" xfId="0" applyFont="1" applyFill="1" applyBorder="1" applyAlignment="1">
      <alignment horizontal="center"/>
    </xf>
    <xf numFmtId="0" fontId="56" fillId="8" borderId="16" xfId="0" applyFont="1" applyFill="1" applyBorder="1" applyAlignment="1">
      <alignment horizontal="center"/>
    </xf>
    <xf numFmtId="0" fontId="67" fillId="8" borderId="0" xfId="0" applyFont="1" applyFill="1" applyAlignment="1">
      <alignment horizontal="center"/>
    </xf>
    <xf numFmtId="0" fontId="14" fillId="8" borderId="9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71" fillId="8" borderId="0" xfId="0" applyFont="1" applyFill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56" fillId="0" borderId="4" xfId="0" applyFont="1" applyFill="1" applyBorder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73" fillId="0" borderId="0" xfId="0" applyFont="1" applyFill="1" applyAlignment="1">
      <alignment horizontal="center"/>
    </xf>
    <xf numFmtId="0" fontId="56" fillId="0" borderId="4" xfId="0" applyFont="1" applyFill="1" applyBorder="1" applyAlignment="1">
      <alignment horizontal="center" vertical="center"/>
    </xf>
    <xf numFmtId="0" fontId="56" fillId="0" borderId="6" xfId="0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center" vertical="center" wrapText="1"/>
    </xf>
    <xf numFmtId="0" fontId="56" fillId="0" borderId="16" xfId="0" applyFont="1" applyFill="1" applyBorder="1" applyAlignment="1">
      <alignment horizontal="center" vertical="center" wrapText="1"/>
    </xf>
    <xf numFmtId="0" fontId="56" fillId="0" borderId="9" xfId="0" applyFont="1" applyFill="1" applyBorder="1" applyAlignment="1">
      <alignment horizontal="center" vertical="center" wrapText="1"/>
    </xf>
    <xf numFmtId="0" fontId="56" fillId="0" borderId="5" xfId="0" applyFont="1" applyFill="1" applyBorder="1" applyAlignment="1">
      <alignment horizontal="center" vertical="center" wrapText="1"/>
    </xf>
    <xf numFmtId="0" fontId="56" fillId="0" borderId="10" xfId="0" applyFont="1" applyFill="1" applyBorder="1" applyAlignment="1">
      <alignment horizontal="center" vertical="center" wrapText="1"/>
    </xf>
    <xf numFmtId="0" fontId="76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31" fillId="0" borderId="0" xfId="0" applyFont="1" applyFill="1" applyAlignment="1">
      <alignment horizontal="center"/>
    </xf>
    <xf numFmtId="0" fontId="12" fillId="0" borderId="4" xfId="0" applyFont="1" applyFill="1" applyBorder="1" applyAlignment="1">
      <alignment horizontal="left"/>
    </xf>
    <xf numFmtId="3" fontId="14" fillId="0" borderId="4" xfId="62" applyNumberFormat="1" applyFont="1" applyFill="1" applyBorder="1" applyAlignment="1">
      <alignment wrapText="1"/>
    </xf>
    <xf numFmtId="0" fontId="12" fillId="0" borderId="4" xfId="0" quotePrefix="1" applyFont="1" applyFill="1" applyBorder="1" applyAlignment="1">
      <alignment horizontal="left"/>
    </xf>
    <xf numFmtId="4" fontId="3" fillId="0" borderId="4" xfId="0" applyNumberFormat="1" applyFont="1" applyFill="1" applyBorder="1" applyAlignment="1">
      <alignment horizontal="center" vertical="center"/>
    </xf>
    <xf numFmtId="3" fontId="14" fillId="0" borderId="4" xfId="0" applyNumberFormat="1" applyFont="1" applyFill="1" applyBorder="1" applyAlignment="1">
      <alignment vertical="center"/>
    </xf>
    <xf numFmtId="3" fontId="14" fillId="0" borderId="0" xfId="0" applyNumberFormat="1" applyFont="1" applyFill="1"/>
    <xf numFmtId="3" fontId="14" fillId="0" borderId="4" xfId="0" applyNumberFormat="1" applyFont="1" applyFill="1" applyBorder="1" applyAlignment="1"/>
    <xf numFmtId="3" fontId="3" fillId="0" borderId="0" xfId="0" applyNumberFormat="1" applyFont="1" applyFill="1"/>
    <xf numFmtId="3" fontId="3" fillId="0" borderId="4" xfId="0" quotePrefix="1" applyNumberFormat="1" applyFont="1" applyFill="1" applyBorder="1" applyAlignment="1">
      <alignment vertical="center"/>
    </xf>
    <xf numFmtId="4" fontId="14" fillId="0" borderId="4" xfId="0" quotePrefix="1" applyNumberFormat="1" applyFont="1" applyFill="1" applyBorder="1" applyAlignment="1">
      <alignment vertical="center"/>
    </xf>
    <xf numFmtId="0" fontId="14" fillId="0" borderId="4" xfId="0" quotePrefix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left" vertical="center"/>
    </xf>
    <xf numFmtId="169" fontId="14" fillId="0" borderId="4" xfId="11" applyNumberFormat="1" applyFont="1" applyFill="1" applyBorder="1" applyAlignment="1">
      <alignment horizontal="right" wrapText="1"/>
    </xf>
    <xf numFmtId="167" fontId="14" fillId="0" borderId="4" xfId="0" applyNumberFormat="1" applyFont="1" applyFill="1" applyBorder="1" applyAlignment="1"/>
    <xf numFmtId="49" fontId="21" fillId="0" borderId="4" xfId="0" quotePrefix="1" applyNumberFormat="1" applyFont="1" applyFill="1" applyBorder="1" applyAlignment="1">
      <alignment horizontal="left" vertical="center"/>
    </xf>
    <xf numFmtId="176" fontId="14" fillId="0" borderId="4" xfId="0" applyNumberFormat="1" applyFont="1" applyFill="1" applyBorder="1" applyAlignment="1"/>
    <xf numFmtId="3" fontId="14" fillId="0" borderId="4" xfId="0" quotePrefix="1" applyNumberFormat="1" applyFont="1" applyFill="1" applyBorder="1" applyAlignment="1">
      <alignment horizontal="center"/>
    </xf>
    <xf numFmtId="4" fontId="14" fillId="0" borderId="4" xfId="0" quotePrefix="1" applyNumberFormat="1" applyFont="1" applyFill="1" applyBorder="1" applyAlignment="1">
      <alignment horizontal="center"/>
    </xf>
    <xf numFmtId="4" fontId="14" fillId="0" borderId="4" xfId="0" quotePrefix="1" applyNumberFormat="1" applyFont="1" applyFill="1" applyBorder="1" applyAlignment="1">
      <alignment horizontal="right"/>
    </xf>
    <xf numFmtId="3" fontId="14" fillId="0" borderId="4" xfId="0" quotePrefix="1" applyNumberFormat="1" applyFont="1" applyFill="1" applyBorder="1" applyAlignment="1">
      <alignment horizontal="right" vertical="center" wrapText="1"/>
    </xf>
    <xf numFmtId="3" fontId="14" fillId="0" borderId="4" xfId="0" quotePrefix="1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shrinkToFit="1"/>
    </xf>
    <xf numFmtId="0" fontId="14" fillId="0" borderId="4" xfId="0" applyFont="1" applyFill="1" applyBorder="1" applyAlignment="1">
      <alignment horizontal="left" vertical="center" shrinkToFit="1"/>
    </xf>
    <xf numFmtId="3" fontId="14" fillId="0" borderId="4" xfId="0" applyNumberFormat="1" applyFont="1" applyFill="1" applyBorder="1" applyAlignment="1">
      <alignment horizontal="center"/>
    </xf>
    <xf numFmtId="0" fontId="14" fillId="0" borderId="4" xfId="0" quotePrefix="1" applyFont="1" applyFill="1" applyBorder="1" applyAlignment="1">
      <alignment horizontal="left" wrapText="1"/>
    </xf>
    <xf numFmtId="3" fontId="34" fillId="0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Fill="1" applyBorder="1" applyAlignment="1">
      <alignment vertical="center" wrapText="1"/>
    </xf>
    <xf numFmtId="0" fontId="10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9" fontId="14" fillId="0" borderId="0" xfId="11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/>
    </xf>
  </cellXfs>
  <cellStyles count="97">
    <cellStyle name="52" xfId="1"/>
    <cellStyle name="AeE­ [0]_INQUIRY ¿μ¾÷AßAø " xfId="2"/>
    <cellStyle name="AeE­_INQUIRY ¿µ¾÷AßAø " xfId="3"/>
    <cellStyle name="AÞ¸¶ [0]_INQUIRY ¿?¾÷AßAø " xfId="4"/>
    <cellStyle name="AÞ¸¶_INQUIRY ¿?¾÷AßAø " xfId="5"/>
    <cellStyle name="Bad 2" xfId="6"/>
    <cellStyle name="C?AØ_¿?¾÷CoE² " xfId="7"/>
    <cellStyle name="C￥AØ_¿μ¾÷CoE² " xfId="8"/>
    <cellStyle name="Comma" xfId="9" builtinId="3"/>
    <cellStyle name="Comma [0] 2" xfId="10"/>
    <cellStyle name="Comma 2" xfId="11"/>
    <cellStyle name="Comma 2 2" xfId="12"/>
    <cellStyle name="Comma 3" xfId="13"/>
    <cellStyle name="Comma 3 2" xfId="14"/>
    <cellStyle name="Comma 3 3" xfId="15"/>
    <cellStyle name="Comma 4" xfId="16"/>
    <cellStyle name="Comma 4 2" xfId="17"/>
    <cellStyle name="Comma 4 3" xfId="18"/>
    <cellStyle name="Comma 5" xfId="19"/>
    <cellStyle name="Comma 5 2" xfId="20"/>
    <cellStyle name="Comma 6" xfId="21"/>
    <cellStyle name="comma zerodec" xfId="22"/>
    <cellStyle name="Comma0" xfId="23"/>
    <cellStyle name="Currency 2" xfId="24"/>
    <cellStyle name="Currency0" xfId="25"/>
    <cellStyle name="Currency0 2" xfId="26"/>
    <cellStyle name="Currency1" xfId="27"/>
    <cellStyle name="Date" xfId="28"/>
    <cellStyle name="Dollar (zero dec)" xfId="29"/>
    <cellStyle name="Fixed" xfId="30"/>
    <cellStyle name="Good 2" xfId="31"/>
    <cellStyle name="Grey" xfId="32"/>
    <cellStyle name="Header1" xfId="33"/>
    <cellStyle name="Header2" xfId="34"/>
    <cellStyle name="Heading 1 2" xfId="35"/>
    <cellStyle name="Heading 2 2" xfId="36"/>
    <cellStyle name="HEADING1" xfId="37"/>
    <cellStyle name="HEADING2" xfId="38"/>
    <cellStyle name="Input [yellow]" xfId="39"/>
    <cellStyle name="Loai CBDT" xfId="40"/>
    <cellStyle name="Loai CT" xfId="41"/>
    <cellStyle name="Loai GD" xfId="42"/>
    <cellStyle name="Monétaire [0]_TARIFFS DB" xfId="43"/>
    <cellStyle name="Monétaire_TARIFFS DB" xfId="44"/>
    <cellStyle name="n" xfId="45"/>
    <cellStyle name="Neutral 2" xfId="46"/>
    <cellStyle name="New Times Roman" xfId="47"/>
    <cellStyle name="no dec" xfId="48"/>
    <cellStyle name="Normal" xfId="0" builtinId="0"/>
    <cellStyle name="Normal - Style1" xfId="49"/>
    <cellStyle name="Normal - Style1 2" xfId="50"/>
    <cellStyle name="Normal 10" xfId="51"/>
    <cellStyle name="Normal 2" xfId="52"/>
    <cellStyle name="Normal 2 2" xfId="53"/>
    <cellStyle name="Normal 3" xfId="54"/>
    <cellStyle name="Normal 3 2" xfId="55"/>
    <cellStyle name="Normal 4" xfId="56"/>
    <cellStyle name="Normal 4 2" xfId="57"/>
    <cellStyle name="Normal 5" xfId="58"/>
    <cellStyle name="Normal 5 2" xfId="59"/>
    <cellStyle name="Normal 6" xfId="60"/>
    <cellStyle name="Normal 7" xfId="61"/>
    <cellStyle name="Normal_16chiteuchuyeu(04-7-2006)" xfId="62"/>
    <cellStyle name="Percent [2]" xfId="63"/>
    <cellStyle name="Percent 2" xfId="64"/>
    <cellStyle name="Percent 3" xfId="65"/>
    <cellStyle name="Percent 4" xfId="66"/>
    <cellStyle name="Percent 5" xfId="67"/>
    <cellStyle name="Percent 6" xfId="68"/>
    <cellStyle name="T" xfId="69"/>
    <cellStyle name="th" xfId="70"/>
    <cellStyle name="Tong so" xfId="71"/>
    <cellStyle name="tong so 1" xfId="72"/>
    <cellStyle name="Total 2" xfId="73"/>
    <cellStyle name="viet" xfId="74"/>
    <cellStyle name="viet2" xfId="75"/>
    <cellStyle name="xuan" xfId="76"/>
    <cellStyle name=" [0.00]_ Att. 1- Cover" xfId="77"/>
    <cellStyle name="_ Att. 1- Cover" xfId="78"/>
    <cellStyle name="?_ Att. 1- Cover" xfId="79"/>
    <cellStyle name="똿뗦먛귟 [0.00]_PRODUCT DETAIL Q1" xfId="80"/>
    <cellStyle name="똿뗦먛귟_PRODUCT DETAIL Q1" xfId="81"/>
    <cellStyle name="믅됞 [0.00]_PRODUCT DETAIL Q1" xfId="82"/>
    <cellStyle name="믅됞_PRODUCT DETAIL Q1" xfId="83"/>
    <cellStyle name="백분율_95" xfId="84"/>
    <cellStyle name="뷭?_BOOKSHIP" xfId="85"/>
    <cellStyle name="콤마 [0]_1202" xfId="86"/>
    <cellStyle name="콤마_1202" xfId="87"/>
    <cellStyle name="통화 [0]_1202" xfId="88"/>
    <cellStyle name="통화_1202" xfId="89"/>
    <cellStyle name="표준_(정보부문)월별인원계획" xfId="90"/>
    <cellStyle name="一般_00Q3902REV.1" xfId="91"/>
    <cellStyle name="千分位[0]_00Q3902REV.1" xfId="92"/>
    <cellStyle name="千分位_00Q3902REV.1" xfId="93"/>
    <cellStyle name="貨幣 [0]_00Q3902REV.1" xfId="94"/>
    <cellStyle name="貨幣[0]_BRE" xfId="95"/>
    <cellStyle name="貨幣_00Q3902REV.1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5"/>
  <sheetViews>
    <sheetView workbookViewId="0">
      <selection activeCell="J8" sqref="J8"/>
    </sheetView>
  </sheetViews>
  <sheetFormatPr defaultRowHeight="15"/>
  <cols>
    <col min="1" max="1" width="5.28515625" style="1" customWidth="1"/>
    <col min="2" max="2" width="41.140625" style="1" customWidth="1"/>
    <col min="3" max="3" width="11" style="1" customWidth="1"/>
    <col min="4" max="4" width="10.28515625" style="1" customWidth="1"/>
    <col min="5" max="5" width="0.7109375" style="1" customWidth="1"/>
    <col min="6" max="6" width="8.28515625" style="1" customWidth="1"/>
    <col min="7" max="7" width="9.140625" style="1"/>
    <col min="8" max="8" width="8.5703125" style="1" customWidth="1"/>
    <col min="9" max="9" width="8.5703125" style="32" customWidth="1"/>
    <col min="10" max="10" width="11.42578125" style="1" customWidth="1"/>
    <col min="11" max="11" width="11.85546875" style="1" customWidth="1"/>
    <col min="12" max="16384" width="9.140625" style="1"/>
  </cols>
  <sheetData>
    <row r="2" spans="1:14">
      <c r="A2" s="370" t="s">
        <v>20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</row>
    <row r="3" spans="1:14">
      <c r="B3" s="370"/>
      <c r="C3" s="370"/>
      <c r="D3" s="370"/>
      <c r="E3" s="370"/>
      <c r="F3" s="370"/>
      <c r="G3" s="370"/>
      <c r="H3" s="370"/>
      <c r="I3" s="370"/>
      <c r="J3" s="370"/>
      <c r="K3" s="370"/>
    </row>
    <row r="5" spans="1:14">
      <c r="A5" s="369" t="s">
        <v>0</v>
      </c>
      <c r="B5" s="369" t="s">
        <v>1</v>
      </c>
      <c r="C5" s="369" t="s">
        <v>2</v>
      </c>
      <c r="D5" s="372" t="s">
        <v>8</v>
      </c>
      <c r="E5" s="371" t="s">
        <v>3</v>
      </c>
      <c r="F5" s="371"/>
      <c r="G5" s="371"/>
      <c r="H5" s="371" t="s">
        <v>4</v>
      </c>
      <c r="I5" s="371"/>
      <c r="J5" s="372" t="s">
        <v>16</v>
      </c>
      <c r="K5" s="369" t="s">
        <v>6</v>
      </c>
    </row>
    <row r="6" spans="1:14" ht="99.75">
      <c r="A6" s="369"/>
      <c r="B6" s="369"/>
      <c r="C6" s="369"/>
      <c r="D6" s="371"/>
      <c r="E6" s="9" t="s">
        <v>24</v>
      </c>
      <c r="F6" s="9" t="s">
        <v>25</v>
      </c>
      <c r="G6" s="9" t="s">
        <v>26</v>
      </c>
      <c r="H6" s="3" t="s">
        <v>7</v>
      </c>
      <c r="I6" s="31" t="s">
        <v>28</v>
      </c>
      <c r="J6" s="371"/>
      <c r="K6" s="369"/>
    </row>
    <row r="7" spans="1:14" ht="15.75">
      <c r="A7" s="8" t="s">
        <v>17</v>
      </c>
      <c r="B7" s="10" t="s">
        <v>9</v>
      </c>
      <c r="C7" s="11" t="s">
        <v>10</v>
      </c>
      <c r="D7" s="5">
        <f>SUM(D8:D10)</f>
        <v>42240</v>
      </c>
      <c r="E7" s="5">
        <f>SUM(E8:E10)</f>
        <v>0</v>
      </c>
      <c r="F7" s="5">
        <f>SUM(F8:F10)</f>
        <v>7702</v>
      </c>
      <c r="G7" s="5">
        <f>SUM(G8:G10)</f>
        <v>7762</v>
      </c>
      <c r="H7" s="5">
        <f>SUM(H8:H10)</f>
        <v>4257</v>
      </c>
      <c r="I7" s="30">
        <f>E7+F7+G7+H7</f>
        <v>19721</v>
      </c>
      <c r="J7" s="6">
        <f>(E7+F7+G7+H7)/D7*100</f>
        <v>46.687973484848484</v>
      </c>
      <c r="K7" s="2"/>
      <c r="M7" s="24"/>
      <c r="N7" s="24"/>
    </row>
    <row r="8" spans="1:14" ht="16.5">
      <c r="A8" s="7"/>
      <c r="B8" s="12" t="s">
        <v>11</v>
      </c>
      <c r="C8" s="13" t="s">
        <v>10</v>
      </c>
      <c r="D8" s="15">
        <v>17075</v>
      </c>
      <c r="E8" s="15">
        <v>0</v>
      </c>
      <c r="F8" s="15">
        <v>3397</v>
      </c>
      <c r="G8" s="15">
        <v>3398</v>
      </c>
      <c r="H8" s="27">
        <v>2107</v>
      </c>
      <c r="I8" s="30">
        <f>E8+F8+G8+H8</f>
        <v>8902</v>
      </c>
      <c r="J8" s="4">
        <f>(E8+F8+G8+H8)/D8*100</f>
        <v>52.134699853587122</v>
      </c>
      <c r="K8" s="2"/>
    </row>
    <row r="9" spans="1:14" ht="16.5">
      <c r="A9" s="7"/>
      <c r="B9" s="14" t="s">
        <v>12</v>
      </c>
      <c r="C9" s="13" t="s">
        <v>10</v>
      </c>
      <c r="D9" s="15">
        <v>20339</v>
      </c>
      <c r="E9" s="15">
        <v>0</v>
      </c>
      <c r="F9" s="15">
        <v>3258</v>
      </c>
      <c r="G9" s="15">
        <v>3289</v>
      </c>
      <c r="H9" s="27">
        <v>1433</v>
      </c>
      <c r="I9" s="30">
        <f>E9+F9+G9+H9</f>
        <v>7980</v>
      </c>
      <c r="J9" s="4">
        <f>(E9+F9+G9+H9)/D9*100</f>
        <v>39.234967304193916</v>
      </c>
      <c r="K9" s="2"/>
    </row>
    <row r="10" spans="1:14" ht="16.5">
      <c r="A10" s="7"/>
      <c r="B10" s="14" t="s">
        <v>13</v>
      </c>
      <c r="C10" s="13" t="s">
        <v>10</v>
      </c>
      <c r="D10" s="15">
        <v>4826</v>
      </c>
      <c r="E10" s="15">
        <v>0</v>
      </c>
      <c r="F10" s="15">
        <v>1047</v>
      </c>
      <c r="G10" s="15">
        <v>1075</v>
      </c>
      <c r="H10" s="27">
        <v>717</v>
      </c>
      <c r="I10" s="30">
        <f>E10+F10+G10+H10</f>
        <v>2839</v>
      </c>
      <c r="J10" s="4">
        <f>(E10+F10+G10+H10)/D10*100</f>
        <v>58.827186075424784</v>
      </c>
      <c r="K10" s="2"/>
    </row>
    <row r="11" spans="1:14" ht="15.75">
      <c r="A11" s="8" t="s">
        <v>18</v>
      </c>
      <c r="B11" s="20" t="s">
        <v>21</v>
      </c>
      <c r="C11" s="16" t="s">
        <v>14</v>
      </c>
      <c r="D11" s="6">
        <f t="shared" ref="D11:J11" si="0">SUM(D12:D14)</f>
        <v>99.999999999999986</v>
      </c>
      <c r="E11" s="6">
        <v>0</v>
      </c>
      <c r="F11" s="6">
        <f t="shared" si="0"/>
        <v>100</v>
      </c>
      <c r="G11" s="6">
        <f t="shared" si="0"/>
        <v>100</v>
      </c>
      <c r="H11" s="6">
        <f t="shared" si="0"/>
        <v>100</v>
      </c>
      <c r="I11" s="29">
        <f t="shared" si="0"/>
        <v>100</v>
      </c>
      <c r="J11" s="6">
        <f t="shared" si="0"/>
        <v>0</v>
      </c>
      <c r="K11" s="2"/>
    </row>
    <row r="12" spans="1:14" ht="16.5">
      <c r="A12" s="7"/>
      <c r="B12" s="19" t="s">
        <v>11</v>
      </c>
      <c r="C12" s="18" t="s">
        <v>14</v>
      </c>
      <c r="D12" s="4">
        <f t="shared" ref="D12:I12" si="1">D8/D7*100</f>
        <v>40.423768939393938</v>
      </c>
      <c r="E12" s="4">
        <v>0</v>
      </c>
      <c r="F12" s="4">
        <f t="shared" si="1"/>
        <v>44.105427161776163</v>
      </c>
      <c r="G12" s="4">
        <f t="shared" si="1"/>
        <v>43.777376964699819</v>
      </c>
      <c r="H12" s="4">
        <f t="shared" si="1"/>
        <v>49.494949494949495</v>
      </c>
      <c r="I12" s="29">
        <f t="shared" si="1"/>
        <v>45.139698798235386</v>
      </c>
      <c r="J12" s="23">
        <f>I12-D12</f>
        <v>4.7159298588414487</v>
      </c>
      <c r="K12" s="2"/>
    </row>
    <row r="13" spans="1:14" ht="16.5">
      <c r="A13" s="7"/>
      <c r="B13" s="22" t="s">
        <v>12</v>
      </c>
      <c r="C13" s="18" t="s">
        <v>14</v>
      </c>
      <c r="D13" s="4">
        <f t="shared" ref="D13:I13" si="2">D9/D7*100</f>
        <v>48.151041666666664</v>
      </c>
      <c r="E13" s="4">
        <v>0</v>
      </c>
      <c r="F13" s="4">
        <f t="shared" si="2"/>
        <v>42.300701116593089</v>
      </c>
      <c r="G13" s="4">
        <f t="shared" si="2"/>
        <v>42.3730997165679</v>
      </c>
      <c r="H13" s="4">
        <f t="shared" si="2"/>
        <v>33.662203429645288</v>
      </c>
      <c r="I13" s="29">
        <f t="shared" si="2"/>
        <v>40.464479488869728</v>
      </c>
      <c r="J13" s="23">
        <f>I13-D13</f>
        <v>-7.6865621777969366</v>
      </c>
      <c r="K13" s="2"/>
    </row>
    <row r="14" spans="1:14" ht="16.5">
      <c r="A14" s="7"/>
      <c r="B14" s="22" t="s">
        <v>13</v>
      </c>
      <c r="C14" s="18" t="s">
        <v>14</v>
      </c>
      <c r="D14" s="4">
        <f t="shared" ref="D14:I14" si="3">D10/D7*100</f>
        <v>11.425189393939394</v>
      </c>
      <c r="E14" s="4">
        <v>0</v>
      </c>
      <c r="F14" s="4">
        <f t="shared" si="3"/>
        <v>13.593871721630746</v>
      </c>
      <c r="G14" s="4">
        <f t="shared" si="3"/>
        <v>13.849523318732285</v>
      </c>
      <c r="H14" s="4">
        <f t="shared" si="3"/>
        <v>16.842847075405214</v>
      </c>
      <c r="I14" s="29">
        <f t="shared" si="3"/>
        <v>14.395821712894882</v>
      </c>
      <c r="J14" s="23">
        <f>I14-D14</f>
        <v>2.970632318955488</v>
      </c>
      <c r="K14" s="2"/>
    </row>
    <row r="15" spans="1:14" ht="15.75">
      <c r="A15" s="8" t="s">
        <v>19</v>
      </c>
      <c r="B15" s="21" t="s">
        <v>15</v>
      </c>
      <c r="C15" s="17" t="s">
        <v>10</v>
      </c>
      <c r="D15" s="15">
        <v>10062</v>
      </c>
      <c r="E15" s="15">
        <v>0</v>
      </c>
      <c r="F15" s="15">
        <v>1950</v>
      </c>
      <c r="G15" s="15">
        <v>2050</v>
      </c>
      <c r="H15" s="15">
        <v>1270</v>
      </c>
      <c r="I15" s="30">
        <f>E15+F15+G15+H15</f>
        <v>5270</v>
      </c>
      <c r="J15" s="4">
        <f>I15/D15*100</f>
        <v>52.375273305505864</v>
      </c>
      <c r="K15" s="2"/>
    </row>
  </sheetData>
  <mergeCells count="10">
    <mergeCell ref="B5:B6"/>
    <mergeCell ref="A5:A6"/>
    <mergeCell ref="A2:K2"/>
    <mergeCell ref="B3:K3"/>
    <mergeCell ref="E5:G5"/>
    <mergeCell ref="H5:I5"/>
    <mergeCell ref="J5:J6"/>
    <mergeCell ref="K5:K6"/>
    <mergeCell ref="D5:D6"/>
    <mergeCell ref="C5:C6"/>
  </mergeCells>
  <pageMargins left="0.2" right="0.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"/>
  <sheetViews>
    <sheetView workbookViewId="0">
      <selection activeCell="K5" sqref="K5:K6"/>
    </sheetView>
  </sheetViews>
  <sheetFormatPr defaultRowHeight="15"/>
  <cols>
    <col min="1" max="1" width="3.85546875" style="1" customWidth="1"/>
    <col min="2" max="2" width="41.7109375" style="1" customWidth="1"/>
    <col min="3" max="3" width="10.28515625" style="1" customWidth="1"/>
    <col min="4" max="4" width="10.42578125" style="1" customWidth="1"/>
    <col min="5" max="5" width="10.7109375" style="1" customWidth="1"/>
    <col min="6" max="6" width="8.28515625" style="1" customWidth="1"/>
    <col min="7" max="7" width="7.42578125" style="1" customWidth="1"/>
    <col min="8" max="8" width="8.5703125" style="1" customWidth="1"/>
    <col min="9" max="9" width="7.85546875" style="1" customWidth="1"/>
    <col min="10" max="10" width="7" style="1" customWidth="1"/>
    <col min="11" max="11" width="8" style="1" customWidth="1"/>
    <col min="12" max="12" width="9.140625" style="33"/>
    <col min="13" max="13" width="7.5703125" style="1" customWidth="1"/>
    <col min="14" max="16384" width="9.140625" style="1"/>
  </cols>
  <sheetData>
    <row r="2" spans="1:13">
      <c r="A2" s="370" t="s">
        <v>20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</row>
    <row r="3" spans="1:13">
      <c r="B3" s="370"/>
      <c r="C3" s="370"/>
      <c r="D3" s="370"/>
      <c r="E3" s="370"/>
      <c r="F3" s="370"/>
      <c r="G3" s="370"/>
      <c r="H3" s="370"/>
      <c r="I3" s="370"/>
      <c r="J3" s="370"/>
      <c r="K3" s="370"/>
    </row>
    <row r="5" spans="1:13">
      <c r="A5" s="369" t="s">
        <v>0</v>
      </c>
      <c r="B5" s="369" t="s">
        <v>1</v>
      </c>
      <c r="C5" s="369" t="s">
        <v>2</v>
      </c>
      <c r="D5" s="377" t="s">
        <v>8</v>
      </c>
      <c r="E5" s="371" t="s">
        <v>3</v>
      </c>
      <c r="F5" s="371"/>
      <c r="G5" s="371"/>
      <c r="H5" s="26"/>
      <c r="I5" s="26"/>
      <c r="J5" s="26"/>
      <c r="K5" s="372" t="s">
        <v>16</v>
      </c>
      <c r="L5" s="373" t="s">
        <v>27</v>
      </c>
      <c r="M5" s="374"/>
    </row>
    <row r="6" spans="1:13" ht="80.25" customHeight="1">
      <c r="A6" s="369"/>
      <c r="B6" s="369"/>
      <c r="C6" s="369"/>
      <c r="D6" s="378"/>
      <c r="E6" s="25">
        <v>2015</v>
      </c>
      <c r="F6" s="9" t="s">
        <v>25</v>
      </c>
      <c r="G6" s="9" t="s">
        <v>26</v>
      </c>
      <c r="H6" s="9" t="s">
        <v>5</v>
      </c>
      <c r="I6" s="9" t="s">
        <v>22</v>
      </c>
      <c r="J6" s="9" t="s">
        <v>23</v>
      </c>
      <c r="K6" s="371"/>
      <c r="L6" s="375"/>
      <c r="M6" s="376"/>
    </row>
    <row r="7" spans="1:13" ht="15.75">
      <c r="A7" s="26" t="s">
        <v>17</v>
      </c>
      <c r="B7" s="10" t="s">
        <v>9</v>
      </c>
      <c r="C7" s="11" t="s">
        <v>10</v>
      </c>
      <c r="D7" s="5">
        <f t="shared" ref="D7:J7" si="0">SUM(D8:D10)</f>
        <v>42240</v>
      </c>
      <c r="E7" s="5">
        <f t="shared" si="0"/>
        <v>0</v>
      </c>
      <c r="F7" s="5">
        <f t="shared" si="0"/>
        <v>7702</v>
      </c>
      <c r="G7" s="5">
        <f t="shared" si="0"/>
        <v>7762</v>
      </c>
      <c r="H7" s="5">
        <f t="shared" si="0"/>
        <v>7485</v>
      </c>
      <c r="I7" s="5">
        <f t="shared" si="0"/>
        <v>8358</v>
      </c>
      <c r="J7" s="5">
        <f t="shared" si="0"/>
        <v>9407</v>
      </c>
      <c r="K7" s="29">
        <f>(H7+G7+F7+E7+I7+J7)/D7*100</f>
        <v>96.387310606060609</v>
      </c>
      <c r="L7" s="30">
        <f>E7+F7+G7+H7+I7+J7</f>
        <v>40714</v>
      </c>
      <c r="M7" s="15">
        <v>0</v>
      </c>
    </row>
    <row r="8" spans="1:13" ht="16.5">
      <c r="A8" s="7"/>
      <c r="B8" s="12" t="s">
        <v>11</v>
      </c>
      <c r="C8" s="13" t="s">
        <v>10</v>
      </c>
      <c r="D8" s="28">
        <v>17075</v>
      </c>
      <c r="E8" s="15">
        <v>0</v>
      </c>
      <c r="F8" s="15">
        <v>3397</v>
      </c>
      <c r="G8" s="15">
        <v>3398</v>
      </c>
      <c r="H8" s="15">
        <v>3700</v>
      </c>
      <c r="I8" s="15">
        <v>4255</v>
      </c>
      <c r="J8" s="15">
        <v>4893</v>
      </c>
      <c r="K8" s="4">
        <f>(H8+G8+F8+E8+I8+J8)/D8*100</f>
        <v>115.03953147877013</v>
      </c>
      <c r="L8" s="5">
        <f>E8+F8+G8+H8+I8+J8</f>
        <v>19643</v>
      </c>
      <c r="M8" s="30">
        <f>L8-D8</f>
        <v>2568</v>
      </c>
    </row>
    <row r="9" spans="1:13" ht="16.5">
      <c r="A9" s="7"/>
      <c r="B9" s="14" t="s">
        <v>12</v>
      </c>
      <c r="C9" s="13" t="s">
        <v>10</v>
      </c>
      <c r="D9" s="28">
        <v>20339</v>
      </c>
      <c r="E9" s="15">
        <v>0</v>
      </c>
      <c r="F9" s="15">
        <v>3258</v>
      </c>
      <c r="G9" s="15">
        <v>3289</v>
      </c>
      <c r="H9" s="15">
        <v>2594</v>
      </c>
      <c r="I9" s="15">
        <v>2853</v>
      </c>
      <c r="J9" s="15">
        <v>3139</v>
      </c>
      <c r="K9" s="4">
        <f>(H9+G9+F9+E9+I9+J9)/D9*100</f>
        <v>74.403854663454453</v>
      </c>
      <c r="L9" s="5">
        <f>E9+F9+G9+H9+I9+J9</f>
        <v>15133</v>
      </c>
      <c r="M9" s="30">
        <f>L9-D9</f>
        <v>-5206</v>
      </c>
    </row>
    <row r="10" spans="1:13" ht="16.5">
      <c r="A10" s="7"/>
      <c r="B10" s="14" t="s">
        <v>13</v>
      </c>
      <c r="C10" s="13" t="s">
        <v>10</v>
      </c>
      <c r="D10" s="28">
        <v>4826</v>
      </c>
      <c r="E10" s="15">
        <v>0</v>
      </c>
      <c r="F10" s="15">
        <v>1047</v>
      </c>
      <c r="G10" s="15">
        <v>1075</v>
      </c>
      <c r="H10" s="15">
        <v>1191</v>
      </c>
      <c r="I10" s="15">
        <v>1250</v>
      </c>
      <c r="J10" s="15">
        <v>1375</v>
      </c>
      <c r="K10" s="4">
        <f>(H10+G10+F10+E10+I10+J10)/D10*100</f>
        <v>123.041856610029</v>
      </c>
      <c r="L10" s="5">
        <f>E10+F10+G10+H10+I10+J10</f>
        <v>5938</v>
      </c>
      <c r="M10" s="30">
        <f>L10-D10</f>
        <v>1112</v>
      </c>
    </row>
    <row r="11" spans="1:13" ht="15.75">
      <c r="A11" s="26" t="s">
        <v>18</v>
      </c>
      <c r="B11" s="20" t="s">
        <v>21</v>
      </c>
      <c r="C11" s="16" t="s">
        <v>14</v>
      </c>
      <c r="D11" s="5">
        <f t="shared" ref="D11:M11" si="1">SUM(D12:D14)</f>
        <v>99.999999999999986</v>
      </c>
      <c r="E11" s="5">
        <v>0</v>
      </c>
      <c r="F11" s="5">
        <f t="shared" si="1"/>
        <v>100</v>
      </c>
      <c r="G11" s="5">
        <f t="shared" si="1"/>
        <v>100</v>
      </c>
      <c r="H11" s="5">
        <f t="shared" si="1"/>
        <v>100</v>
      </c>
      <c r="I11" s="5">
        <f t="shared" si="1"/>
        <v>100</v>
      </c>
      <c r="J11" s="5">
        <f t="shared" si="1"/>
        <v>100</v>
      </c>
      <c r="K11" s="5">
        <f t="shared" si="1"/>
        <v>0</v>
      </c>
      <c r="L11" s="5">
        <f t="shared" si="1"/>
        <v>100</v>
      </c>
      <c r="M11" s="5">
        <f t="shared" si="1"/>
        <v>10.982008901524456</v>
      </c>
    </row>
    <row r="12" spans="1:13" ht="16.5">
      <c r="A12" s="7"/>
      <c r="B12" s="19" t="s">
        <v>11</v>
      </c>
      <c r="C12" s="18" t="s">
        <v>14</v>
      </c>
      <c r="D12" s="4">
        <f t="shared" ref="D12:L12" si="2">D8/D7*100</f>
        <v>40.423768939393938</v>
      </c>
      <c r="E12" s="4">
        <v>0</v>
      </c>
      <c r="F12" s="4">
        <f t="shared" si="2"/>
        <v>44.105427161776163</v>
      </c>
      <c r="G12" s="4">
        <f t="shared" si="2"/>
        <v>43.777376964699819</v>
      </c>
      <c r="H12" s="4">
        <f t="shared" si="2"/>
        <v>49.432197728790918</v>
      </c>
      <c r="I12" s="4">
        <f t="shared" si="2"/>
        <v>50.909308446996896</v>
      </c>
      <c r="J12" s="4">
        <f t="shared" si="2"/>
        <v>52.014457319017751</v>
      </c>
      <c r="K12" s="4"/>
      <c r="L12" s="6">
        <f t="shared" si="2"/>
        <v>48.246303482831458</v>
      </c>
      <c r="M12" s="4">
        <f>L12-D12</f>
        <v>7.82253454343752</v>
      </c>
    </row>
    <row r="13" spans="1:13" ht="16.5">
      <c r="A13" s="7"/>
      <c r="B13" s="22" t="s">
        <v>12</v>
      </c>
      <c r="C13" s="18" t="s">
        <v>14</v>
      </c>
      <c r="D13" s="4">
        <f t="shared" ref="D13:L13" si="3">D9/D7*100</f>
        <v>48.151041666666664</v>
      </c>
      <c r="E13" s="4">
        <v>0</v>
      </c>
      <c r="F13" s="4">
        <f t="shared" si="3"/>
        <v>42.300701116593089</v>
      </c>
      <c r="G13" s="4">
        <f t="shared" si="3"/>
        <v>42.3730997165679</v>
      </c>
      <c r="H13" s="4">
        <f t="shared" si="3"/>
        <v>34.655978623914493</v>
      </c>
      <c r="I13" s="4">
        <f t="shared" si="3"/>
        <v>34.134960516870066</v>
      </c>
      <c r="J13" s="4">
        <f t="shared" si="3"/>
        <v>33.368767938769004</v>
      </c>
      <c r="K13" s="4"/>
      <c r="L13" s="6">
        <f t="shared" si="3"/>
        <v>37.169032765142212</v>
      </c>
      <c r="M13" s="4" t="s">
        <v>29</v>
      </c>
    </row>
    <row r="14" spans="1:13" ht="16.5">
      <c r="A14" s="7"/>
      <c r="B14" s="22" t="s">
        <v>13</v>
      </c>
      <c r="C14" s="18" t="s">
        <v>14</v>
      </c>
      <c r="D14" s="4">
        <f t="shared" ref="D14:L14" si="4">D10/D7*100</f>
        <v>11.425189393939394</v>
      </c>
      <c r="E14" s="4">
        <v>0</v>
      </c>
      <c r="F14" s="4">
        <f t="shared" si="4"/>
        <v>13.593871721630746</v>
      </c>
      <c r="G14" s="4">
        <f t="shared" si="4"/>
        <v>13.849523318732285</v>
      </c>
      <c r="H14" s="4">
        <f t="shared" si="4"/>
        <v>15.91182364729459</v>
      </c>
      <c r="I14" s="4">
        <f t="shared" si="4"/>
        <v>14.955731036133047</v>
      </c>
      <c r="J14" s="4">
        <f t="shared" si="4"/>
        <v>14.616774742213245</v>
      </c>
      <c r="K14" s="4"/>
      <c r="L14" s="6">
        <f t="shared" si="4"/>
        <v>14.58466375202633</v>
      </c>
      <c r="M14" s="4">
        <f>L14-D14</f>
        <v>3.1594743580869356</v>
      </c>
    </row>
    <row r="15" spans="1:13" ht="15.75">
      <c r="A15" s="26" t="s">
        <v>19</v>
      </c>
      <c r="B15" s="21" t="s">
        <v>15</v>
      </c>
      <c r="C15" s="17" t="s">
        <v>10</v>
      </c>
      <c r="D15" s="5">
        <v>10036</v>
      </c>
      <c r="E15" s="5">
        <v>0</v>
      </c>
      <c r="F15" s="5">
        <v>1950</v>
      </c>
      <c r="G15" s="5">
        <v>2050</v>
      </c>
      <c r="H15" s="5">
        <v>2204</v>
      </c>
      <c r="I15" s="5">
        <v>2314</v>
      </c>
      <c r="J15" s="5">
        <v>2429</v>
      </c>
      <c r="K15" s="29">
        <f>(H15+G15+F15+E15+I15+J15)/D15*100</f>
        <v>109.07732164208848</v>
      </c>
      <c r="L15" s="5">
        <f>E15+F15+G15+H15+I15+J15</f>
        <v>10947</v>
      </c>
      <c r="M15" s="4"/>
    </row>
  </sheetData>
  <mergeCells count="9">
    <mergeCell ref="L5:M6"/>
    <mergeCell ref="A2:K2"/>
    <mergeCell ref="B3:K3"/>
    <mergeCell ref="A5:A6"/>
    <mergeCell ref="B5:B6"/>
    <mergeCell ref="C5:C6"/>
    <mergeCell ref="D5:D6"/>
    <mergeCell ref="E5:G5"/>
    <mergeCell ref="K5:K6"/>
  </mergeCells>
  <pageMargins left="0.2" right="0.2" top="0.27" bottom="0.74803149606299213" header="0.2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97"/>
  <sheetViews>
    <sheetView topLeftCell="A4" workbookViewId="0">
      <pane ySplit="3465" topLeftCell="A60" activePane="bottomLeft"/>
      <selection activeCell="D38" sqref="D38:D39"/>
      <selection pane="bottomLeft" activeCell="D38" sqref="D38:D39"/>
    </sheetView>
  </sheetViews>
  <sheetFormatPr defaultRowHeight="15.75"/>
  <cols>
    <col min="1" max="1" width="4.42578125" style="34" customWidth="1"/>
    <col min="2" max="2" width="63.5703125" style="34" customWidth="1"/>
    <col min="3" max="3" width="13.5703125" style="34" customWidth="1"/>
    <col min="4" max="4" width="10.5703125" style="34" customWidth="1"/>
    <col min="5" max="5" width="10.140625" style="34" bestFit="1" customWidth="1"/>
    <col min="6" max="6" width="11.28515625" style="34" customWidth="1"/>
    <col min="7" max="8" width="11.28515625" style="34" bestFit="1" customWidth="1"/>
    <col min="9" max="9" width="12.5703125" style="34" customWidth="1"/>
    <col min="10" max="10" width="12.28515625" style="34" customWidth="1"/>
    <col min="11" max="11" width="19.7109375" style="34" customWidth="1"/>
    <col min="12" max="12" width="13.85546875" style="34" bestFit="1" customWidth="1"/>
    <col min="13" max="13" width="9.7109375" style="34" bestFit="1" customWidth="1"/>
    <col min="14" max="16384" width="9.140625" style="34"/>
  </cols>
  <sheetData>
    <row r="2" spans="1:14" ht="57" customHeight="1">
      <c r="A2" s="382" t="s">
        <v>131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</row>
    <row r="3" spans="1:14" ht="21" customHeight="1">
      <c r="A3" s="381" t="s">
        <v>117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</row>
    <row r="4" spans="1:14" ht="22.5" customHeight="1">
      <c r="B4" s="35"/>
    </row>
    <row r="5" spans="1:14" ht="40.5" customHeight="1">
      <c r="A5" s="383" t="s">
        <v>30</v>
      </c>
      <c r="B5" s="383" t="s">
        <v>1</v>
      </c>
      <c r="C5" s="383" t="s">
        <v>31</v>
      </c>
      <c r="D5" s="380" t="s">
        <v>115</v>
      </c>
      <c r="E5" s="380" t="s">
        <v>143</v>
      </c>
      <c r="F5" s="369" t="s">
        <v>3</v>
      </c>
      <c r="G5" s="369"/>
      <c r="H5" s="369"/>
      <c r="I5" s="387" t="s">
        <v>138</v>
      </c>
      <c r="J5" s="390" t="s">
        <v>144</v>
      </c>
      <c r="K5" s="386" t="s">
        <v>6</v>
      </c>
    </row>
    <row r="6" spans="1:14" ht="42" customHeight="1">
      <c r="A6" s="384"/>
      <c r="B6" s="384"/>
      <c r="C6" s="384"/>
      <c r="D6" s="380"/>
      <c r="E6" s="380"/>
      <c r="F6" s="379" t="s">
        <v>25</v>
      </c>
      <c r="G6" s="379" t="s">
        <v>26</v>
      </c>
      <c r="H6" s="379" t="s">
        <v>116</v>
      </c>
      <c r="I6" s="388"/>
      <c r="J6" s="391"/>
      <c r="K6" s="386"/>
    </row>
    <row r="7" spans="1:14" ht="37.5" customHeight="1">
      <c r="A7" s="384"/>
      <c r="B7" s="384"/>
      <c r="C7" s="384"/>
      <c r="D7" s="380"/>
      <c r="E7" s="380"/>
      <c r="F7" s="379"/>
      <c r="G7" s="379"/>
      <c r="H7" s="379"/>
      <c r="I7" s="388"/>
      <c r="J7" s="391"/>
      <c r="K7" s="386"/>
    </row>
    <row r="8" spans="1:14">
      <c r="A8" s="385"/>
      <c r="B8" s="385"/>
      <c r="C8" s="385"/>
      <c r="D8" s="380"/>
      <c r="E8" s="380"/>
      <c r="F8" s="379"/>
      <c r="G8" s="379"/>
      <c r="H8" s="379"/>
      <c r="I8" s="389"/>
      <c r="J8" s="392"/>
      <c r="K8" s="386"/>
    </row>
    <row r="9" spans="1:14" s="38" customFormat="1">
      <c r="A9" s="37">
        <v>1</v>
      </c>
      <c r="B9" s="37">
        <v>2</v>
      </c>
      <c r="C9" s="37">
        <v>3</v>
      </c>
      <c r="D9" s="37"/>
      <c r="E9" s="37"/>
      <c r="F9" s="37"/>
      <c r="G9" s="37"/>
      <c r="H9" s="37"/>
      <c r="I9" s="37"/>
      <c r="J9" s="112"/>
      <c r="K9" s="112"/>
    </row>
    <row r="10" spans="1:14" ht="21.75" customHeight="1">
      <c r="A10" s="36" t="s">
        <v>32</v>
      </c>
      <c r="B10" s="59" t="s">
        <v>107</v>
      </c>
      <c r="C10" s="69"/>
      <c r="D10" s="69"/>
      <c r="E10" s="69"/>
      <c r="F10" s="69"/>
      <c r="G10" s="69"/>
      <c r="H10" s="69"/>
      <c r="I10" s="69"/>
      <c r="J10" s="41"/>
      <c r="K10" s="41"/>
    </row>
    <row r="11" spans="1:14" s="48" customFormat="1" ht="24.95" hidden="1" customHeight="1">
      <c r="A11" s="59">
        <v>1</v>
      </c>
      <c r="B11" s="44" t="s">
        <v>33</v>
      </c>
      <c r="C11" s="59" t="s">
        <v>10</v>
      </c>
      <c r="D11" s="59"/>
      <c r="E11" s="45">
        <f>SUM(E12:E14)</f>
        <v>0</v>
      </c>
      <c r="F11" s="45">
        <f>SUM(F12:F14)</f>
        <v>11484</v>
      </c>
      <c r="G11" s="45">
        <f>SUM(G12:G14)</f>
        <v>11598</v>
      </c>
      <c r="H11" s="46">
        <f>SUM(H12:H14)</f>
        <v>6589</v>
      </c>
      <c r="I11" s="46" t="s">
        <v>110</v>
      </c>
      <c r="J11" s="44"/>
      <c r="K11" s="44"/>
    </row>
    <row r="12" spans="1:14" ht="24.95" hidden="1" customHeight="1">
      <c r="A12" s="37"/>
      <c r="B12" s="50" t="s">
        <v>11</v>
      </c>
      <c r="C12" s="37" t="s">
        <v>10</v>
      </c>
      <c r="D12" s="53"/>
      <c r="E12" s="27"/>
      <c r="F12" s="53">
        <v>4032</v>
      </c>
      <c r="G12" s="53">
        <v>4042</v>
      </c>
      <c r="H12" s="53">
        <v>2412</v>
      </c>
      <c r="I12" s="53"/>
      <c r="J12" s="41"/>
      <c r="K12" s="41"/>
    </row>
    <row r="13" spans="1:14" ht="24.95" hidden="1" customHeight="1">
      <c r="A13" s="37"/>
      <c r="B13" s="52" t="s">
        <v>12</v>
      </c>
      <c r="C13" s="37" t="s">
        <v>10</v>
      </c>
      <c r="D13" s="53"/>
      <c r="E13" s="27"/>
      <c r="F13" s="53">
        <v>3839</v>
      </c>
      <c r="G13" s="53">
        <v>3886</v>
      </c>
      <c r="H13" s="53">
        <v>1754</v>
      </c>
      <c r="I13" s="53"/>
      <c r="J13" s="41"/>
      <c r="K13" s="41"/>
    </row>
    <row r="14" spans="1:14" ht="24.95" hidden="1" customHeight="1">
      <c r="A14" s="37"/>
      <c r="B14" s="52" t="s">
        <v>13</v>
      </c>
      <c r="C14" s="37" t="s">
        <v>10</v>
      </c>
      <c r="D14" s="53"/>
      <c r="E14" s="27"/>
      <c r="F14" s="53">
        <v>3613</v>
      </c>
      <c r="G14" s="53">
        <v>3670</v>
      </c>
      <c r="H14" s="53">
        <v>2423</v>
      </c>
      <c r="I14" s="53"/>
      <c r="J14" s="41"/>
      <c r="K14" s="41"/>
    </row>
    <row r="15" spans="1:14" s="48" customFormat="1" ht="24.95" customHeight="1">
      <c r="A15" s="59">
        <v>1</v>
      </c>
      <c r="B15" s="44" t="s">
        <v>142</v>
      </c>
      <c r="C15" s="59" t="s">
        <v>10</v>
      </c>
      <c r="D15" s="46">
        <f>SUM(D16:D20)</f>
        <v>42240</v>
      </c>
      <c r="E15" s="133">
        <f>E16+E17+E20</f>
        <v>6863.3850000000002</v>
      </c>
      <c r="F15" s="133">
        <f>F16+F17+F20</f>
        <v>6947.4539999999997</v>
      </c>
      <c r="G15" s="133">
        <f>G16+G17+G20</f>
        <v>7129.5329999999994</v>
      </c>
      <c r="H15" s="133">
        <f>H16+H17+H20</f>
        <v>7229.5960000000005</v>
      </c>
      <c r="I15" s="47">
        <f>H15+G15+F15</f>
        <v>21306.582999999999</v>
      </c>
      <c r="J15" s="134">
        <f>I15/D15*100</f>
        <v>50.441721117424244</v>
      </c>
      <c r="K15" s="44"/>
      <c r="M15" s="127" t="e">
        <f>F15+G15+H15+#REF!</f>
        <v>#REF!</v>
      </c>
      <c r="N15" s="128"/>
    </row>
    <row r="16" spans="1:14" ht="24.95" customHeight="1">
      <c r="A16" s="37"/>
      <c r="B16" s="50" t="s">
        <v>11</v>
      </c>
      <c r="C16" s="37" t="s">
        <v>10</v>
      </c>
      <c r="D16" s="53">
        <v>17075</v>
      </c>
      <c r="E16" s="53">
        <v>3398.8</v>
      </c>
      <c r="F16" s="53">
        <v>3394.07</v>
      </c>
      <c r="G16" s="53">
        <v>3380.5929999999998</v>
      </c>
      <c r="H16" s="53">
        <v>3401.47</v>
      </c>
      <c r="I16" s="51">
        <f>H16+G16+F16</f>
        <v>10176.133</v>
      </c>
      <c r="J16" s="107">
        <f>I16/D16*100</f>
        <v>59.596679355783309</v>
      </c>
      <c r="K16" s="41"/>
      <c r="M16" s="127" t="e">
        <f>F16+G16+H16+#REF!</f>
        <v>#REF!</v>
      </c>
      <c r="N16" s="127"/>
    </row>
    <row r="17" spans="1:14" ht="24.95" customHeight="1">
      <c r="A17" s="37"/>
      <c r="B17" s="52" t="s">
        <v>12</v>
      </c>
      <c r="C17" s="37" t="s">
        <v>10</v>
      </c>
      <c r="D17" s="53">
        <v>20339</v>
      </c>
      <c r="E17" s="53">
        <f>E18+E19</f>
        <v>2089.8710000000001</v>
      </c>
      <c r="F17" s="53">
        <f>F18+F19</f>
        <v>2162.482</v>
      </c>
      <c r="G17" s="53">
        <f>G18+G19</f>
        <v>2328.8220000000001</v>
      </c>
      <c r="H17" s="53">
        <f>H18+H19</f>
        <v>2354.7550000000001</v>
      </c>
      <c r="I17" s="51">
        <f>H17+G17+F17</f>
        <v>6846.0590000000002</v>
      </c>
      <c r="J17" s="107">
        <f>I17/D17*100</f>
        <v>33.659762033531635</v>
      </c>
      <c r="K17" s="41"/>
      <c r="M17" s="127" t="e">
        <f>F17+G17+H17+#REF!</f>
        <v>#REF!</v>
      </c>
      <c r="N17" s="127"/>
    </row>
    <row r="18" spans="1:14" ht="24.95" customHeight="1">
      <c r="A18" s="37"/>
      <c r="B18" s="148" t="s">
        <v>139</v>
      </c>
      <c r="C18" s="149" t="s">
        <v>10</v>
      </c>
      <c r="D18" s="150"/>
      <c r="E18" s="150">
        <v>1642.403</v>
      </c>
      <c r="F18" s="150">
        <v>1665.2470000000001</v>
      </c>
      <c r="G18" s="150">
        <v>1763.194</v>
      </c>
      <c r="H18" s="150">
        <v>1766.338</v>
      </c>
      <c r="I18" s="51"/>
      <c r="J18" s="107"/>
      <c r="K18" s="41"/>
      <c r="M18" s="127"/>
      <c r="N18" s="127"/>
    </row>
    <row r="19" spans="1:14" ht="24.95" customHeight="1">
      <c r="A19" s="37"/>
      <c r="B19" s="148" t="s">
        <v>140</v>
      </c>
      <c r="C19" s="149" t="s">
        <v>10</v>
      </c>
      <c r="D19" s="150"/>
      <c r="E19" s="150">
        <v>447.46800000000002</v>
      </c>
      <c r="F19" s="150">
        <v>497.23500000000001</v>
      </c>
      <c r="G19" s="150">
        <v>565.62800000000004</v>
      </c>
      <c r="H19" s="150">
        <v>588.41700000000003</v>
      </c>
      <c r="I19" s="51"/>
      <c r="J19" s="107"/>
      <c r="K19" s="41"/>
      <c r="M19" s="127"/>
      <c r="N19" s="127"/>
    </row>
    <row r="20" spans="1:14" ht="24.95" customHeight="1">
      <c r="A20" s="37"/>
      <c r="B20" s="52" t="s">
        <v>13</v>
      </c>
      <c r="C20" s="37" t="s">
        <v>10</v>
      </c>
      <c r="D20" s="53">
        <v>4826</v>
      </c>
      <c r="E20" s="53">
        <v>1374.7139999999999</v>
      </c>
      <c r="F20" s="53">
        <v>1390.902</v>
      </c>
      <c r="G20" s="53">
        <v>1420.1179999999999</v>
      </c>
      <c r="H20" s="53">
        <v>1473.3710000000001</v>
      </c>
      <c r="I20" s="51">
        <f>H20+G20+F20</f>
        <v>4284.3909999999996</v>
      </c>
      <c r="J20" s="107">
        <f>I20/D20*100</f>
        <v>88.777268959801063</v>
      </c>
      <c r="K20" s="41"/>
      <c r="M20" s="127" t="e">
        <f>F20+G20+H20+#REF!</f>
        <v>#REF!</v>
      </c>
      <c r="N20" s="127"/>
    </row>
    <row r="21" spans="1:14" ht="24.95" customHeight="1">
      <c r="A21" s="59">
        <v>2</v>
      </c>
      <c r="B21" s="44" t="s">
        <v>145</v>
      </c>
      <c r="C21" s="59" t="s">
        <v>14</v>
      </c>
      <c r="D21" s="47">
        <f>SUM(D22:D24)</f>
        <v>100</v>
      </c>
      <c r="E21" s="47">
        <f>SUM(E22:E24)</f>
        <v>100</v>
      </c>
      <c r="F21" s="47">
        <f>SUM(F22:F24)</f>
        <v>100</v>
      </c>
      <c r="G21" s="47">
        <f>SUM(G22:G24)</f>
        <v>100</v>
      </c>
      <c r="H21" s="47">
        <f>SUM(H22:H24)</f>
        <v>100</v>
      </c>
      <c r="I21" s="47"/>
      <c r="J21" s="47">
        <f>SUM(J22:J24)</f>
        <v>0</v>
      </c>
      <c r="K21" s="41"/>
      <c r="M21" s="34" t="e">
        <f>SUM(M22:M24)</f>
        <v>#REF!</v>
      </c>
    </row>
    <row r="22" spans="1:14" s="54" customFormat="1" ht="25.5" customHeight="1">
      <c r="A22" s="37"/>
      <c r="B22" s="50" t="s">
        <v>11</v>
      </c>
      <c r="C22" s="37" t="s">
        <v>14</v>
      </c>
      <c r="D22" s="51">
        <v>37.700000000000003</v>
      </c>
      <c r="E22" s="51">
        <v>46.8</v>
      </c>
      <c r="F22" s="51">
        <v>47.55</v>
      </c>
      <c r="G22" s="51">
        <v>45.76</v>
      </c>
      <c r="H22" s="51">
        <v>44.09</v>
      </c>
      <c r="I22" s="51"/>
      <c r="J22" s="51"/>
      <c r="K22" s="136"/>
      <c r="M22" s="54" t="e">
        <f>M16/M15*100</f>
        <v>#REF!</v>
      </c>
    </row>
    <row r="23" spans="1:14" s="54" customFormat="1" ht="25.5" customHeight="1">
      <c r="A23" s="37"/>
      <c r="B23" s="52" t="s">
        <v>12</v>
      </c>
      <c r="C23" s="37" t="s">
        <v>14</v>
      </c>
      <c r="D23" s="51">
        <v>49.95</v>
      </c>
      <c r="E23" s="51">
        <v>30.06</v>
      </c>
      <c r="F23" s="51">
        <v>30.11</v>
      </c>
      <c r="G23" s="51">
        <v>31.54</v>
      </c>
      <c r="H23" s="51">
        <v>32.840000000000003</v>
      </c>
      <c r="I23" s="51"/>
      <c r="J23" s="51"/>
      <c r="K23" s="137"/>
      <c r="M23" s="54" t="e">
        <f>M17/M15*100</f>
        <v>#REF!</v>
      </c>
    </row>
    <row r="24" spans="1:14" s="54" customFormat="1" ht="32.25" customHeight="1">
      <c r="A24" s="37"/>
      <c r="B24" s="52" t="s">
        <v>13</v>
      </c>
      <c r="C24" s="37" t="s">
        <v>14</v>
      </c>
      <c r="D24" s="51">
        <v>12.35</v>
      </c>
      <c r="E24" s="51">
        <v>23.14</v>
      </c>
      <c r="F24" s="51">
        <v>22.34</v>
      </c>
      <c r="G24" s="51">
        <v>22.7</v>
      </c>
      <c r="H24" s="51">
        <v>23.07</v>
      </c>
      <c r="I24" s="51"/>
      <c r="J24" s="51"/>
      <c r="K24" s="137"/>
      <c r="M24" s="54" t="e">
        <f>M20/M15*100</f>
        <v>#REF!</v>
      </c>
    </row>
    <row r="25" spans="1:14" s="56" customFormat="1" ht="24.95" customHeight="1">
      <c r="A25" s="59">
        <v>3</v>
      </c>
      <c r="B25" s="58" t="s">
        <v>95</v>
      </c>
      <c r="C25" s="59" t="s">
        <v>10</v>
      </c>
      <c r="D25" s="46">
        <v>10062</v>
      </c>
      <c r="E25" s="46">
        <v>1789</v>
      </c>
      <c r="F25" s="46">
        <v>1975.36</v>
      </c>
      <c r="G25" s="46">
        <v>2090.25</v>
      </c>
      <c r="H25" s="46">
        <v>2209.8000000000002</v>
      </c>
      <c r="I25" s="47">
        <f>SUM(F25:H25)</f>
        <v>6275.41</v>
      </c>
      <c r="J25" s="45">
        <f>I25/D25*100</f>
        <v>62.367421983701057</v>
      </c>
      <c r="K25" s="44"/>
      <c r="L25" s="125" t="e">
        <f>F25+G25+H25+#REF!</f>
        <v>#REF!</v>
      </c>
      <c r="M25" s="125" t="e">
        <f>#REF!+#REF!+H25+G25+F25</f>
        <v>#REF!</v>
      </c>
    </row>
    <row r="26" spans="1:14" s="54" customFormat="1" ht="24.95" customHeight="1">
      <c r="A26" s="37"/>
      <c r="B26" s="113" t="s">
        <v>96</v>
      </c>
      <c r="C26" s="37" t="s">
        <v>10</v>
      </c>
      <c r="D26" s="53">
        <v>1170</v>
      </c>
      <c r="E26" s="53">
        <v>265</v>
      </c>
      <c r="F26" s="53">
        <v>265</v>
      </c>
      <c r="G26" s="53">
        <v>131</v>
      </c>
      <c r="H26" s="53">
        <v>135</v>
      </c>
      <c r="I26" s="47">
        <f>SUM(F26:H26)</f>
        <v>531</v>
      </c>
      <c r="J26" s="45">
        <f>I26/D26*100</f>
        <v>45.384615384615387</v>
      </c>
      <c r="K26" s="41"/>
    </row>
    <row r="27" spans="1:14" s="54" customFormat="1" ht="24.95" hidden="1" customHeight="1">
      <c r="A27" s="37" t="s">
        <v>34</v>
      </c>
      <c r="B27" s="58" t="s">
        <v>35</v>
      </c>
      <c r="C27" s="59" t="s">
        <v>10</v>
      </c>
      <c r="D27" s="46"/>
      <c r="E27" s="46">
        <v>2550</v>
      </c>
      <c r="F27" s="46">
        <v>2381</v>
      </c>
      <c r="G27" s="46">
        <v>2420</v>
      </c>
      <c r="H27" s="46">
        <v>1750</v>
      </c>
      <c r="I27" s="46"/>
      <c r="J27" s="41"/>
      <c r="K27" s="41"/>
    </row>
    <row r="28" spans="1:14" s="54" customFormat="1" ht="24.95" hidden="1" customHeight="1">
      <c r="A28" s="37" t="s">
        <v>36</v>
      </c>
      <c r="B28" s="58" t="s">
        <v>37</v>
      </c>
      <c r="C28" s="37" t="s">
        <v>10</v>
      </c>
      <c r="D28" s="53"/>
      <c r="E28" s="53">
        <v>3200</v>
      </c>
      <c r="F28" s="53">
        <v>3013</v>
      </c>
      <c r="G28" s="46">
        <v>3030</v>
      </c>
      <c r="H28" s="46">
        <v>2355</v>
      </c>
      <c r="I28" s="46"/>
      <c r="J28" s="41"/>
      <c r="K28" s="41"/>
    </row>
    <row r="29" spans="1:14" s="54" customFormat="1" ht="24.95" hidden="1" customHeight="1">
      <c r="A29" s="37" t="s">
        <v>38</v>
      </c>
      <c r="B29" s="58" t="s">
        <v>39</v>
      </c>
      <c r="C29" s="59" t="s">
        <v>10</v>
      </c>
      <c r="D29" s="46"/>
      <c r="E29" s="46">
        <v>4130</v>
      </c>
      <c r="F29" s="46">
        <v>4258</v>
      </c>
      <c r="G29" s="46">
        <v>4488</v>
      </c>
      <c r="H29" s="46">
        <v>4681</v>
      </c>
      <c r="I29" s="46"/>
      <c r="J29" s="41"/>
      <c r="K29" s="41"/>
    </row>
    <row r="30" spans="1:14" s="48" customFormat="1" ht="34.5" customHeight="1">
      <c r="A30" s="59">
        <v>4</v>
      </c>
      <c r="B30" s="78" t="s">
        <v>97</v>
      </c>
      <c r="C30" s="59"/>
      <c r="D30" s="67"/>
      <c r="E30" s="67"/>
      <c r="F30" s="67"/>
      <c r="G30" s="67"/>
      <c r="H30" s="67"/>
      <c r="I30" s="67"/>
      <c r="J30" s="44"/>
      <c r="K30" s="44"/>
    </row>
    <row r="31" spans="1:14" s="48" customFormat="1" ht="21" customHeight="1">
      <c r="A31" s="59"/>
      <c r="B31" s="114" t="s">
        <v>98</v>
      </c>
      <c r="C31" s="59" t="s">
        <v>40</v>
      </c>
      <c r="D31" s="46">
        <v>2828000</v>
      </c>
      <c r="E31" s="46">
        <v>690790</v>
      </c>
      <c r="F31" s="46">
        <v>801551</v>
      </c>
      <c r="G31" s="46">
        <v>790061</v>
      </c>
      <c r="H31" s="46">
        <v>914689</v>
      </c>
      <c r="I31" s="46">
        <f>SUM(F31:H31)</f>
        <v>2506301</v>
      </c>
      <c r="J31" s="45">
        <f>I31/D31*100</f>
        <v>88.624504950495052</v>
      </c>
      <c r="K31" s="44"/>
      <c r="L31" s="127" t="e">
        <f>F31+G31+H31+#REF!</f>
        <v>#REF!</v>
      </c>
      <c r="M31" s="48" t="e">
        <f>L31/D31*100</f>
        <v>#REF!</v>
      </c>
    </row>
    <row r="32" spans="1:14" ht="24.95" customHeight="1">
      <c r="A32" s="37"/>
      <c r="B32" s="65" t="s">
        <v>129</v>
      </c>
      <c r="C32" s="37" t="s">
        <v>40</v>
      </c>
      <c r="D32" s="53">
        <v>249000</v>
      </c>
      <c r="E32" s="53">
        <v>52495</v>
      </c>
      <c r="F32" s="53">
        <v>61039</v>
      </c>
      <c r="G32" s="53">
        <v>63651</v>
      </c>
      <c r="H32" s="53">
        <v>63398</v>
      </c>
      <c r="I32" s="53">
        <f>SUM(F32:H32)</f>
        <v>188088</v>
      </c>
      <c r="J32" s="27">
        <f>I32/D32*100</f>
        <v>75.537349397590361</v>
      </c>
      <c r="K32" s="41"/>
      <c r="L32" s="34">
        <v>746452</v>
      </c>
    </row>
    <row r="33" spans="1:13" ht="24.95" customHeight="1">
      <c r="A33" s="37"/>
      <c r="B33" s="65" t="s">
        <v>130</v>
      </c>
      <c r="C33" s="37" t="s">
        <v>40</v>
      </c>
      <c r="D33" s="53"/>
      <c r="E33" s="53">
        <v>43737</v>
      </c>
      <c r="F33" s="53">
        <v>51194</v>
      </c>
      <c r="G33" s="115">
        <v>58185</v>
      </c>
      <c r="H33" s="53">
        <v>58528</v>
      </c>
      <c r="I33" s="51"/>
      <c r="J33" s="27"/>
      <c r="K33" s="41"/>
    </row>
    <row r="34" spans="1:13" ht="24.95" customHeight="1">
      <c r="A34" s="37"/>
      <c r="B34" s="65" t="s">
        <v>99</v>
      </c>
      <c r="C34" s="37" t="s">
        <v>40</v>
      </c>
      <c r="D34" s="53"/>
      <c r="E34" s="53">
        <v>8758</v>
      </c>
      <c r="F34" s="53">
        <v>9845</v>
      </c>
      <c r="G34" s="115">
        <v>5465</v>
      </c>
      <c r="H34" s="53">
        <v>4870</v>
      </c>
      <c r="I34" s="51"/>
      <c r="J34" s="27"/>
      <c r="K34" s="41"/>
    </row>
    <row r="35" spans="1:13" s="48" customFormat="1" ht="24.95" customHeight="1">
      <c r="A35" s="59"/>
      <c r="B35" s="58" t="s">
        <v>100</v>
      </c>
      <c r="C35" s="59" t="s">
        <v>40</v>
      </c>
      <c r="D35" s="46">
        <v>2828000</v>
      </c>
      <c r="E35" s="46">
        <v>635994</v>
      </c>
      <c r="F35" s="46">
        <v>745578</v>
      </c>
      <c r="G35" s="46">
        <v>723889</v>
      </c>
      <c r="H35" s="46">
        <v>844779</v>
      </c>
      <c r="I35" s="46">
        <f>SUM(F35:H35)</f>
        <v>2314246</v>
      </c>
      <c r="J35" s="45">
        <f>I35/D35*100</f>
        <v>81.833309759547376</v>
      </c>
      <c r="K35" s="44"/>
    </row>
    <row r="36" spans="1:13" s="48" customFormat="1" ht="48" customHeight="1">
      <c r="A36" s="59">
        <v>5</v>
      </c>
      <c r="B36" s="58" t="s">
        <v>60</v>
      </c>
      <c r="C36" s="43" t="s">
        <v>14</v>
      </c>
      <c r="D36" s="106" t="s">
        <v>126</v>
      </c>
      <c r="E36" s="67">
        <v>3.29</v>
      </c>
      <c r="F36" s="67"/>
      <c r="G36" s="63" t="s">
        <v>61</v>
      </c>
      <c r="H36" s="63">
        <v>3.48</v>
      </c>
      <c r="I36" s="94">
        <v>100</v>
      </c>
      <c r="J36" s="36" t="s">
        <v>127</v>
      </c>
      <c r="K36" s="44"/>
    </row>
    <row r="37" spans="1:13" s="48" customFormat="1" ht="24.95" customHeight="1">
      <c r="A37" s="59"/>
      <c r="B37" s="65" t="s">
        <v>62</v>
      </c>
      <c r="C37" s="49"/>
      <c r="D37" s="42"/>
      <c r="E37" s="42"/>
      <c r="F37" s="42"/>
      <c r="G37" s="42"/>
      <c r="H37" s="42"/>
      <c r="I37" s="42"/>
      <c r="J37" s="44"/>
      <c r="K37" s="44"/>
    </row>
    <row r="38" spans="1:13" ht="21.75" customHeight="1">
      <c r="A38" s="37"/>
      <c r="B38" s="41" t="s">
        <v>63</v>
      </c>
      <c r="C38" s="41"/>
      <c r="D38" s="42"/>
      <c r="E38" s="42" t="s">
        <v>113</v>
      </c>
      <c r="F38" s="42"/>
      <c r="G38" s="42"/>
      <c r="H38" s="42">
        <v>1.74</v>
      </c>
      <c r="I38" s="42"/>
      <c r="J38" s="41"/>
      <c r="K38" s="41"/>
    </row>
    <row r="39" spans="1:13" s="56" customFormat="1" ht="24.95" customHeight="1">
      <c r="A39" s="59">
        <v>6</v>
      </c>
      <c r="B39" s="58" t="s">
        <v>101</v>
      </c>
      <c r="C39" s="59" t="s">
        <v>106</v>
      </c>
      <c r="D39" s="67"/>
      <c r="E39" s="46">
        <v>194432</v>
      </c>
      <c r="F39" s="46">
        <v>194609</v>
      </c>
      <c r="G39" s="46">
        <v>194814</v>
      </c>
      <c r="H39" s="46">
        <v>195340</v>
      </c>
      <c r="I39" s="46"/>
      <c r="J39" s="45">
        <v>206170</v>
      </c>
      <c r="K39" s="44"/>
      <c r="M39" s="56">
        <f>194432</f>
        <v>194432</v>
      </c>
    </row>
    <row r="40" spans="1:13" s="124" customFormat="1" ht="24.95" customHeight="1">
      <c r="A40" s="97"/>
      <c r="B40" s="80" t="s">
        <v>102</v>
      </c>
      <c r="C40" s="101" t="s">
        <v>122</v>
      </c>
      <c r="D40" s="100">
        <v>10.119999999999999</v>
      </c>
      <c r="E40" s="100">
        <v>10.36</v>
      </c>
      <c r="F40" s="100">
        <v>9.7799999999999994</v>
      </c>
      <c r="G40" s="102">
        <v>9.3699999999999992</v>
      </c>
      <c r="H40" s="102">
        <v>9.3699999999999992</v>
      </c>
      <c r="I40" s="103"/>
      <c r="J40" s="116"/>
      <c r="K40" s="116"/>
      <c r="M40" s="126" t="e">
        <f>(#REF!+#REF!+H39+G39+F39)/5</f>
        <v>#REF!</v>
      </c>
    </row>
    <row r="41" spans="1:13" s="54" customFormat="1" ht="24.95" customHeight="1">
      <c r="A41" s="37"/>
      <c r="B41" s="65" t="s">
        <v>103</v>
      </c>
      <c r="C41" s="61" t="s">
        <v>93</v>
      </c>
      <c r="D41" s="86">
        <v>0.05</v>
      </c>
      <c r="E41" s="86">
        <v>0.04</v>
      </c>
      <c r="F41" s="86">
        <v>0.22</v>
      </c>
      <c r="G41" s="82">
        <v>1.7000000000000001E-2</v>
      </c>
      <c r="H41" s="92">
        <v>0.05</v>
      </c>
      <c r="I41" s="51">
        <v>0.05</v>
      </c>
      <c r="J41" s="117"/>
      <c r="K41" s="41"/>
      <c r="M41" s="54" t="e">
        <f>M39/M40*100</f>
        <v>#REF!</v>
      </c>
    </row>
    <row r="42" spans="1:13" s="54" customFormat="1" ht="24.95" customHeight="1">
      <c r="A42" s="37"/>
      <c r="B42" s="65" t="s">
        <v>104</v>
      </c>
      <c r="C42" s="37" t="s">
        <v>14</v>
      </c>
      <c r="D42" s="82"/>
      <c r="E42" s="82">
        <v>9.83</v>
      </c>
      <c r="F42" s="82">
        <v>9.9700000000000006</v>
      </c>
      <c r="G42" s="93">
        <v>9.4499999999999993</v>
      </c>
      <c r="H42" s="82" t="s">
        <v>111</v>
      </c>
      <c r="I42" s="42"/>
      <c r="J42" s="42"/>
      <c r="K42" s="41"/>
      <c r="M42" s="54" t="e">
        <f>M41/1000</f>
        <v>#REF!</v>
      </c>
    </row>
    <row r="43" spans="1:13" s="48" customFormat="1" ht="24.95" customHeight="1">
      <c r="A43" s="59">
        <v>7</v>
      </c>
      <c r="B43" s="55" t="s">
        <v>80</v>
      </c>
      <c r="C43" s="43" t="s">
        <v>14</v>
      </c>
      <c r="D43" s="67">
        <v>95</v>
      </c>
      <c r="E43" s="67">
        <v>91</v>
      </c>
      <c r="F43" s="67">
        <v>91.88</v>
      </c>
      <c r="G43" s="67">
        <v>95</v>
      </c>
      <c r="H43" s="67">
        <v>95.52</v>
      </c>
      <c r="I43" s="96">
        <f>H43</f>
        <v>95.52</v>
      </c>
      <c r="J43" s="151">
        <f>I43/D43*100</f>
        <v>100.54736842105262</v>
      </c>
      <c r="K43" s="44"/>
    </row>
    <row r="44" spans="1:13" ht="24.95" customHeight="1">
      <c r="A44" s="37"/>
      <c r="B44" s="65" t="s">
        <v>81</v>
      </c>
      <c r="C44" s="49" t="s">
        <v>14</v>
      </c>
      <c r="D44" s="42"/>
      <c r="E44" s="42">
        <v>93.15</v>
      </c>
      <c r="F44" s="42"/>
      <c r="G44" s="42"/>
      <c r="H44" s="42"/>
      <c r="I44" s="67"/>
      <c r="J44" s="41"/>
      <c r="K44" s="41"/>
    </row>
    <row r="45" spans="1:13" s="48" customFormat="1" ht="24.95" customHeight="1">
      <c r="A45" s="79">
        <v>8</v>
      </c>
      <c r="B45" s="66" t="s">
        <v>74</v>
      </c>
      <c r="C45" s="39"/>
      <c r="D45" s="90"/>
      <c r="E45" s="90"/>
      <c r="F45" s="90"/>
      <c r="G45" s="67"/>
      <c r="H45" s="67"/>
      <c r="I45" s="67"/>
      <c r="J45" s="44"/>
      <c r="K45" s="44"/>
    </row>
    <row r="46" spans="1:13" s="54" customFormat="1">
      <c r="A46" s="37"/>
      <c r="B46" s="68" t="s">
        <v>75</v>
      </c>
      <c r="C46" s="69" t="s">
        <v>76</v>
      </c>
      <c r="D46" s="90">
        <v>4</v>
      </c>
      <c r="E46" s="89">
        <v>1</v>
      </c>
      <c r="F46" s="89">
        <v>0</v>
      </c>
      <c r="G46" s="70">
        <v>0</v>
      </c>
      <c r="H46" s="70">
        <v>2</v>
      </c>
      <c r="I46" s="72"/>
      <c r="J46" s="41"/>
      <c r="K46" s="41"/>
    </row>
    <row r="47" spans="1:13">
      <c r="A47" s="37"/>
      <c r="B47" s="68" t="s">
        <v>77</v>
      </c>
      <c r="C47" s="40" t="s">
        <v>78</v>
      </c>
      <c r="D47" s="89"/>
      <c r="E47" s="71" t="s">
        <v>79</v>
      </c>
      <c r="F47" s="89"/>
      <c r="G47" s="71" t="s">
        <v>79</v>
      </c>
      <c r="H47" s="71" t="s">
        <v>79</v>
      </c>
      <c r="I47" s="91"/>
      <c r="J47" s="41"/>
      <c r="K47" s="41"/>
    </row>
    <row r="48" spans="1:13" s="48" customFormat="1" ht="24.95" customHeight="1">
      <c r="A48" s="97">
        <v>9</v>
      </c>
      <c r="B48" s="118" t="s">
        <v>41</v>
      </c>
      <c r="C48" s="59"/>
      <c r="D48" s="46">
        <v>30400</v>
      </c>
      <c r="E48" s="119">
        <f>E49+E50+E51+E52</f>
        <v>7446</v>
      </c>
      <c r="F48" s="119">
        <f>F49+F50+F51+F52</f>
        <v>3960</v>
      </c>
      <c r="G48" s="119">
        <f>G49+G50+G51+G52</f>
        <v>2689</v>
      </c>
      <c r="H48" s="119">
        <f>H49+H50+H51+H52</f>
        <v>2807</v>
      </c>
      <c r="I48" s="47">
        <f>SUM(F48:H48)</f>
        <v>9456</v>
      </c>
      <c r="J48" s="134">
        <f>I48/D48*100</f>
        <v>31.105263157894736</v>
      </c>
      <c r="K48" s="44"/>
      <c r="L48" s="129"/>
      <c r="M48" s="130">
        <f>L48/D48*100</f>
        <v>0</v>
      </c>
    </row>
    <row r="49" spans="1:11" ht="24.95" customHeight="1">
      <c r="A49" s="37"/>
      <c r="B49" s="60" t="s">
        <v>42</v>
      </c>
      <c r="C49" s="61"/>
      <c r="D49" s="87"/>
      <c r="E49" s="81">
        <v>3944</v>
      </c>
      <c r="F49" s="81">
        <v>1894</v>
      </c>
      <c r="G49" s="84">
        <v>1815</v>
      </c>
      <c r="H49" s="84">
        <v>1833</v>
      </c>
      <c r="I49" s="105"/>
      <c r="J49" s="120"/>
      <c r="K49" s="41"/>
    </row>
    <row r="50" spans="1:11" ht="24.95" customHeight="1">
      <c r="A50" s="37"/>
      <c r="B50" s="60" t="s">
        <v>43</v>
      </c>
      <c r="C50" s="61"/>
      <c r="D50" s="87"/>
      <c r="E50" s="81">
        <v>219</v>
      </c>
      <c r="F50" s="81">
        <v>216</v>
      </c>
      <c r="G50" s="83">
        <v>175</v>
      </c>
      <c r="H50" s="83">
        <v>75</v>
      </c>
      <c r="I50" s="82"/>
      <c r="J50" s="120"/>
      <c r="K50" s="41"/>
    </row>
    <row r="51" spans="1:11" ht="24.95" customHeight="1">
      <c r="A51" s="37"/>
      <c r="B51" s="60" t="s">
        <v>44</v>
      </c>
      <c r="C51" s="61"/>
      <c r="D51" s="87"/>
      <c r="E51" s="81">
        <v>3273</v>
      </c>
      <c r="F51" s="81">
        <v>1833</v>
      </c>
      <c r="G51" s="83">
        <v>682</v>
      </c>
      <c r="H51" s="83">
        <v>880</v>
      </c>
      <c r="I51" s="82"/>
      <c r="J51" s="120"/>
      <c r="K51" s="41"/>
    </row>
    <row r="52" spans="1:11" ht="24.95" customHeight="1">
      <c r="A52" s="37"/>
      <c r="B52" s="60" t="s">
        <v>45</v>
      </c>
      <c r="C52" s="61"/>
      <c r="D52" s="87"/>
      <c r="E52" s="81">
        <v>10</v>
      </c>
      <c r="F52" s="81">
        <v>17</v>
      </c>
      <c r="G52" s="83">
        <v>17</v>
      </c>
      <c r="H52" s="83">
        <v>19</v>
      </c>
      <c r="I52" s="82"/>
      <c r="J52" s="120"/>
      <c r="K52" s="41"/>
    </row>
    <row r="53" spans="1:11" ht="21.75" customHeight="1">
      <c r="A53" s="37"/>
      <c r="B53" s="62" t="s">
        <v>105</v>
      </c>
      <c r="C53" s="85" t="s">
        <v>106</v>
      </c>
      <c r="D53" s="87"/>
      <c r="E53" s="81">
        <v>1000</v>
      </c>
      <c r="F53" s="81">
        <v>738</v>
      </c>
      <c r="G53" s="83">
        <v>1137</v>
      </c>
      <c r="H53" s="83">
        <v>875</v>
      </c>
      <c r="I53" s="82"/>
      <c r="J53" s="121"/>
      <c r="K53" s="41"/>
    </row>
    <row r="54" spans="1:11" s="56" customFormat="1" ht="25.5" customHeight="1">
      <c r="A54" s="59">
        <v>10</v>
      </c>
      <c r="B54" s="55" t="s">
        <v>73</v>
      </c>
      <c r="C54" s="43" t="s">
        <v>14</v>
      </c>
      <c r="D54" s="67">
        <v>80</v>
      </c>
      <c r="E54" s="67">
        <v>68.150000000000006</v>
      </c>
      <c r="F54" s="67">
        <v>78.290000000000006</v>
      </c>
      <c r="G54" s="67">
        <v>82.26</v>
      </c>
      <c r="H54" s="67">
        <v>83.13</v>
      </c>
      <c r="I54" s="88">
        <f>H54</f>
        <v>83.13</v>
      </c>
      <c r="J54" s="134">
        <f>I54/D54*100</f>
        <v>103.91249999999998</v>
      </c>
      <c r="K54" s="44"/>
    </row>
    <row r="55" spans="1:11" ht="20.25" customHeight="1">
      <c r="A55" s="59">
        <v>11</v>
      </c>
      <c r="B55" s="55" t="s">
        <v>128</v>
      </c>
      <c r="C55" s="43" t="s">
        <v>14</v>
      </c>
      <c r="D55" s="67"/>
      <c r="E55" s="67"/>
      <c r="F55" s="67"/>
      <c r="G55" s="67"/>
      <c r="H55" s="67"/>
      <c r="I55" s="88"/>
      <c r="J55" s="41"/>
      <c r="K55" s="41"/>
    </row>
    <row r="56" spans="1:11" s="56" customFormat="1" ht="24.95" customHeight="1">
      <c r="A56" s="59"/>
      <c r="B56" s="58" t="s">
        <v>64</v>
      </c>
      <c r="C56" s="43" t="s">
        <v>14</v>
      </c>
      <c r="D56" s="42">
        <v>10</v>
      </c>
      <c r="E56" s="42">
        <v>14.17</v>
      </c>
      <c r="F56" s="42">
        <v>13.3</v>
      </c>
      <c r="G56" s="42">
        <v>13</v>
      </c>
      <c r="H56" s="42">
        <v>12.38</v>
      </c>
      <c r="I56" s="88"/>
      <c r="J56" s="44">
        <f>H56-D56</f>
        <v>2.3800000000000008</v>
      </c>
      <c r="K56" s="44"/>
    </row>
    <row r="57" spans="1:11" s="48" customFormat="1" ht="24.95" customHeight="1">
      <c r="A57" s="59"/>
      <c r="B57" s="58" t="s">
        <v>65</v>
      </c>
      <c r="C57" s="43" t="s">
        <v>14</v>
      </c>
      <c r="D57" s="42"/>
      <c r="E57" s="42">
        <v>25.3</v>
      </c>
      <c r="F57" s="42">
        <v>25</v>
      </c>
      <c r="G57" s="42">
        <v>24</v>
      </c>
      <c r="H57" s="42">
        <v>24.25</v>
      </c>
      <c r="I57" s="42"/>
      <c r="J57" s="44"/>
      <c r="K57" s="44"/>
    </row>
    <row r="58" spans="1:11" s="76" customFormat="1" ht="24.95" customHeight="1">
      <c r="A58" s="37"/>
      <c r="B58" s="57" t="s">
        <v>66</v>
      </c>
      <c r="C58" s="49" t="s">
        <v>67</v>
      </c>
      <c r="D58" s="42">
        <v>5</v>
      </c>
      <c r="E58" s="42">
        <v>2.5</v>
      </c>
      <c r="F58" s="42">
        <v>2.6</v>
      </c>
      <c r="G58" s="42">
        <v>2.7</v>
      </c>
      <c r="H58" s="42">
        <v>3.3</v>
      </c>
      <c r="I58" s="42"/>
      <c r="J58" s="41">
        <f>H58/D58*100</f>
        <v>65.999999999999986</v>
      </c>
      <c r="K58" s="41"/>
    </row>
    <row r="59" spans="1:11" s="76" customFormat="1" ht="21.75" customHeight="1">
      <c r="A59" s="37"/>
      <c r="B59" s="57" t="s">
        <v>68</v>
      </c>
      <c r="C59" s="49" t="s">
        <v>69</v>
      </c>
      <c r="D59" s="42"/>
      <c r="E59" s="42">
        <v>130</v>
      </c>
      <c r="F59" s="42">
        <v>150</v>
      </c>
      <c r="G59" s="42">
        <v>150</v>
      </c>
      <c r="H59" s="42">
        <v>160</v>
      </c>
      <c r="I59" s="42"/>
      <c r="J59" s="41"/>
      <c r="K59" s="41"/>
    </row>
    <row r="60" spans="1:11" ht="24.95" customHeight="1">
      <c r="A60" s="37"/>
      <c r="B60" s="57" t="s">
        <v>70</v>
      </c>
      <c r="C60" s="49" t="s">
        <v>71</v>
      </c>
      <c r="D60" s="42"/>
      <c r="E60" s="42">
        <v>12</v>
      </c>
      <c r="F60" s="42">
        <v>15</v>
      </c>
      <c r="G60" s="42">
        <v>15</v>
      </c>
      <c r="H60" s="42">
        <v>15</v>
      </c>
      <c r="I60" s="42"/>
      <c r="J60" s="41"/>
      <c r="K60" s="41"/>
    </row>
    <row r="61" spans="1:11" ht="24.95" customHeight="1">
      <c r="A61" s="37"/>
      <c r="B61" s="57" t="s">
        <v>72</v>
      </c>
      <c r="C61" s="49" t="s">
        <v>14</v>
      </c>
      <c r="D61" s="42"/>
      <c r="E61" s="42">
        <v>80</v>
      </c>
      <c r="F61" s="42">
        <v>100</v>
      </c>
      <c r="G61" s="42">
        <v>100</v>
      </c>
      <c r="H61" s="42">
        <v>100</v>
      </c>
      <c r="I61" s="42"/>
      <c r="J61" s="41"/>
      <c r="K61" s="41"/>
    </row>
    <row r="62" spans="1:11" ht="21.75" customHeight="1">
      <c r="A62" s="59">
        <v>12</v>
      </c>
      <c r="B62" s="62" t="s">
        <v>46</v>
      </c>
      <c r="C62" s="37" t="s">
        <v>108</v>
      </c>
      <c r="D62" s="156" t="s">
        <v>230</v>
      </c>
      <c r="E62" s="157" t="s">
        <v>231</v>
      </c>
      <c r="F62" s="157" t="s">
        <v>231</v>
      </c>
      <c r="G62" s="157" t="s">
        <v>232</v>
      </c>
      <c r="H62" s="157" t="s">
        <v>233</v>
      </c>
      <c r="I62" s="46"/>
      <c r="J62" s="51"/>
      <c r="K62" s="117" t="s">
        <v>125</v>
      </c>
    </row>
    <row r="63" spans="1:11" ht="21.75" customHeight="1">
      <c r="A63" s="59"/>
      <c r="B63" s="60" t="s">
        <v>47</v>
      </c>
      <c r="C63" s="37" t="s">
        <v>14</v>
      </c>
      <c r="D63" s="157">
        <v>66.17</v>
      </c>
      <c r="E63" s="157"/>
      <c r="F63" s="157">
        <v>35.299999999999997</v>
      </c>
      <c r="G63" s="157">
        <v>41.17</v>
      </c>
      <c r="H63" s="157">
        <v>60.29</v>
      </c>
      <c r="I63" s="42"/>
      <c r="J63" s="107">
        <f>H63/D63*100</f>
        <v>91.113797793562028</v>
      </c>
      <c r="K63" s="41"/>
    </row>
    <row r="64" spans="1:11" ht="21.75" customHeight="1">
      <c r="A64" s="59"/>
      <c r="B64" s="60" t="s">
        <v>48</v>
      </c>
      <c r="C64" s="37"/>
      <c r="D64" s="157"/>
      <c r="E64" s="157"/>
      <c r="F64" s="157"/>
      <c r="G64" s="157"/>
      <c r="H64" s="157"/>
      <c r="I64" s="42"/>
      <c r="J64" s="41"/>
      <c r="K64" s="41"/>
    </row>
    <row r="65" spans="1:11" ht="21.75" customHeight="1">
      <c r="A65" s="59"/>
      <c r="B65" s="108" t="s">
        <v>49</v>
      </c>
      <c r="C65" s="37" t="s">
        <v>14</v>
      </c>
      <c r="D65" s="157">
        <v>82.35</v>
      </c>
      <c r="E65" s="157"/>
      <c r="F65" s="157">
        <v>23.52</v>
      </c>
      <c r="G65" s="157">
        <v>35.29</v>
      </c>
      <c r="H65" s="164">
        <v>70.58</v>
      </c>
      <c r="I65" s="51"/>
      <c r="J65" s="41"/>
      <c r="K65" s="41"/>
    </row>
    <row r="66" spans="1:11" ht="21.75" customHeight="1">
      <c r="A66" s="59"/>
      <c r="B66" s="108" t="s">
        <v>50</v>
      </c>
      <c r="C66" s="37" t="s">
        <v>14</v>
      </c>
      <c r="D66" s="157">
        <v>61.76</v>
      </c>
      <c r="E66" s="157"/>
      <c r="F66" s="157">
        <v>34.21</v>
      </c>
      <c r="G66" s="157">
        <v>36.840000000000003</v>
      </c>
      <c r="H66" s="164">
        <v>50</v>
      </c>
      <c r="I66" s="51"/>
      <c r="J66" s="41"/>
      <c r="K66" s="41"/>
    </row>
    <row r="67" spans="1:11" ht="21.75" customHeight="1">
      <c r="A67" s="59"/>
      <c r="B67" s="108" t="s">
        <v>51</v>
      </c>
      <c r="C67" s="37" t="s">
        <v>14</v>
      </c>
      <c r="D67" s="157">
        <v>76.92</v>
      </c>
      <c r="E67" s="157"/>
      <c r="F67" s="157">
        <v>53.84</v>
      </c>
      <c r="G67" s="157">
        <v>61.53</v>
      </c>
      <c r="H67" s="164">
        <v>76.92</v>
      </c>
      <c r="I67" s="51"/>
      <c r="J67" s="41"/>
      <c r="K67" s="41"/>
    </row>
    <row r="68" spans="1:11" s="48" customFormat="1" ht="20.25" customHeight="1">
      <c r="A68" s="59"/>
      <c r="B68" s="55" t="s">
        <v>52</v>
      </c>
      <c r="C68" s="37" t="s">
        <v>14</v>
      </c>
      <c r="D68" s="166">
        <f>(F68+G68+H68+I68+J68)/5</f>
        <v>20919.599999999999</v>
      </c>
      <c r="E68" s="167"/>
      <c r="F68" s="166">
        <f>F70+F71+F73+F74+F75</f>
        <v>34211</v>
      </c>
      <c r="G68" s="166">
        <f>G70+G71+G73+G74+G75</f>
        <v>35596</v>
      </c>
      <c r="H68" s="166">
        <f>H70+H71+H73+H74+H75</f>
        <v>34791</v>
      </c>
      <c r="I68" s="46"/>
      <c r="J68" s="45"/>
      <c r="K68" s="44"/>
    </row>
    <row r="69" spans="1:11" s="48" customFormat="1" ht="20.25" customHeight="1">
      <c r="A69" s="59"/>
      <c r="B69" s="108" t="s">
        <v>49</v>
      </c>
      <c r="C69" s="37" t="s">
        <v>14</v>
      </c>
      <c r="D69" s="166">
        <f t="shared" ref="D69:D74" si="0">(F69+G69+H69+I69+J69)/5</f>
        <v>4451.2</v>
      </c>
      <c r="E69" s="167"/>
      <c r="F69" s="169">
        <f>F70+F71</f>
        <v>7501</v>
      </c>
      <c r="G69" s="169">
        <f>G70+G71</f>
        <v>7732</v>
      </c>
      <c r="H69" s="169">
        <f>H70+H71</f>
        <v>7023</v>
      </c>
      <c r="I69" s="53"/>
      <c r="J69" s="45"/>
      <c r="K69" s="44"/>
    </row>
    <row r="70" spans="1:11" ht="24.95" customHeight="1">
      <c r="A70" s="37"/>
      <c r="B70" s="57" t="s">
        <v>53</v>
      </c>
      <c r="C70" s="37" t="s">
        <v>14</v>
      </c>
      <c r="D70" s="171">
        <f t="shared" si="0"/>
        <v>250.6</v>
      </c>
      <c r="E70" s="157">
        <v>370</v>
      </c>
      <c r="F70" s="169">
        <v>398</v>
      </c>
      <c r="G70" s="169">
        <v>416</v>
      </c>
      <c r="H70" s="169">
        <v>439</v>
      </c>
      <c r="I70" s="53"/>
      <c r="J70" s="27"/>
      <c r="K70" s="41"/>
    </row>
    <row r="71" spans="1:11" ht="24.95" customHeight="1">
      <c r="A71" s="37"/>
      <c r="B71" s="57" t="s">
        <v>54</v>
      </c>
      <c r="C71" s="37" t="s">
        <v>14</v>
      </c>
      <c r="D71" s="171">
        <f t="shared" si="0"/>
        <v>4200.6000000000004</v>
      </c>
      <c r="E71" s="157">
        <v>6024</v>
      </c>
      <c r="F71" s="169">
        <v>7103</v>
      </c>
      <c r="G71" s="169">
        <v>7316</v>
      </c>
      <c r="H71" s="169">
        <v>6584</v>
      </c>
      <c r="I71" s="53"/>
      <c r="J71" s="27"/>
      <c r="K71" s="41"/>
    </row>
    <row r="72" spans="1:11" ht="24.95" customHeight="1">
      <c r="A72" s="37"/>
      <c r="B72" s="108" t="s">
        <v>55</v>
      </c>
      <c r="C72" s="37" t="s">
        <v>14</v>
      </c>
      <c r="D72" s="166">
        <f t="shared" si="0"/>
        <v>16488.400000000001</v>
      </c>
      <c r="E72" s="166">
        <f>E73+E74+E75</f>
        <v>26752</v>
      </c>
      <c r="F72" s="166">
        <f>F73+F74+F75</f>
        <v>26710</v>
      </c>
      <c r="G72" s="166">
        <f>G73+G74+G75</f>
        <v>27864</v>
      </c>
      <c r="H72" s="166">
        <f>H73+H74+H75</f>
        <v>27768</v>
      </c>
      <c r="I72" s="46">
        <v>100</v>
      </c>
      <c r="J72" s="45"/>
      <c r="K72" s="41"/>
    </row>
    <row r="73" spans="1:11" ht="24.95" customHeight="1">
      <c r="A73" s="37"/>
      <c r="B73" s="57" t="s">
        <v>56</v>
      </c>
      <c r="C73" s="37" t="s">
        <v>14</v>
      </c>
      <c r="D73" s="171">
        <f t="shared" si="0"/>
        <v>10252.4</v>
      </c>
      <c r="E73" s="157">
        <v>17500</v>
      </c>
      <c r="F73" s="169">
        <v>16850</v>
      </c>
      <c r="G73" s="169">
        <v>16924</v>
      </c>
      <c r="H73" s="169">
        <v>17488</v>
      </c>
      <c r="I73" s="53"/>
      <c r="J73" s="27"/>
      <c r="K73" s="41"/>
    </row>
    <row r="74" spans="1:11" ht="24.95" customHeight="1">
      <c r="A74" s="37"/>
      <c r="B74" s="57" t="s">
        <v>57</v>
      </c>
      <c r="C74" s="37" t="s">
        <v>14</v>
      </c>
      <c r="D74" s="171">
        <f t="shared" si="0"/>
        <v>6216</v>
      </c>
      <c r="E74" s="157">
        <v>9252</v>
      </c>
      <c r="F74" s="169">
        <v>9860</v>
      </c>
      <c r="G74" s="169">
        <v>10940</v>
      </c>
      <c r="H74" s="169">
        <v>10280</v>
      </c>
      <c r="I74" s="53"/>
      <c r="J74" s="27"/>
      <c r="K74" s="41"/>
    </row>
    <row r="75" spans="1:11" ht="21" customHeight="1">
      <c r="A75" s="37"/>
      <c r="B75" s="57" t="s">
        <v>59</v>
      </c>
      <c r="C75" s="49" t="s">
        <v>14</v>
      </c>
      <c r="D75" s="166"/>
      <c r="E75" s="157"/>
      <c r="F75" s="169"/>
      <c r="G75" s="169"/>
      <c r="H75" s="169"/>
      <c r="I75" s="53"/>
      <c r="J75" s="27"/>
      <c r="K75" s="41"/>
    </row>
    <row r="76" spans="1:11" s="48" customFormat="1" ht="69" customHeight="1">
      <c r="A76" s="59">
        <v>13</v>
      </c>
      <c r="B76" s="55" t="s">
        <v>82</v>
      </c>
      <c r="C76" s="99" t="s">
        <v>83</v>
      </c>
      <c r="D76" s="157">
        <v>1</v>
      </c>
      <c r="E76" s="157" t="s">
        <v>112</v>
      </c>
      <c r="F76" s="157">
        <v>1</v>
      </c>
      <c r="G76" s="169">
        <v>1</v>
      </c>
      <c r="H76" s="169">
        <v>1</v>
      </c>
      <c r="I76" s="36" t="s">
        <v>150</v>
      </c>
      <c r="J76" s="122" t="s">
        <v>149</v>
      </c>
      <c r="K76" s="44"/>
    </row>
    <row r="77" spans="1:11" s="48" customFormat="1" ht="24.95" customHeight="1">
      <c r="A77" s="59"/>
      <c r="B77" s="55" t="s">
        <v>84</v>
      </c>
      <c r="C77" s="43" t="s">
        <v>14</v>
      </c>
      <c r="D77" s="67">
        <v>1.41</v>
      </c>
      <c r="E77" s="67">
        <v>1.41</v>
      </c>
      <c r="F77" s="67">
        <v>1.41</v>
      </c>
      <c r="G77" s="67">
        <v>1.39</v>
      </c>
      <c r="H77" s="67">
        <v>1.39</v>
      </c>
      <c r="I77" s="67"/>
      <c r="J77" s="44"/>
      <c r="K77" s="44"/>
    </row>
    <row r="78" spans="1:11" s="95" customFormat="1" ht="82.5" customHeight="1">
      <c r="A78" s="97">
        <v>14</v>
      </c>
      <c r="B78" s="98" t="s">
        <v>85</v>
      </c>
      <c r="C78" s="99" t="s">
        <v>14</v>
      </c>
      <c r="D78" s="72"/>
      <c r="E78" s="72"/>
      <c r="F78" s="72"/>
      <c r="G78" s="69" t="s">
        <v>86</v>
      </c>
      <c r="H78" s="69" t="s">
        <v>86</v>
      </c>
      <c r="I78" s="123"/>
      <c r="J78" s="69" t="s">
        <v>86</v>
      </c>
      <c r="K78" s="44"/>
    </row>
    <row r="79" spans="1:11" s="48" customFormat="1" ht="24.95" customHeight="1">
      <c r="A79" s="59"/>
      <c r="B79" s="55" t="s">
        <v>87</v>
      </c>
      <c r="C79" s="43" t="s">
        <v>14</v>
      </c>
      <c r="D79" s="67"/>
      <c r="E79" s="67"/>
      <c r="F79" s="67"/>
      <c r="G79" s="67"/>
      <c r="H79" s="67"/>
      <c r="I79" s="67"/>
      <c r="J79" s="44"/>
      <c r="K79" s="44"/>
    </row>
    <row r="80" spans="1:11" ht="34.5" customHeight="1">
      <c r="A80" s="37"/>
      <c r="B80" s="73" t="s">
        <v>88</v>
      </c>
      <c r="C80" s="49" t="s">
        <v>14</v>
      </c>
      <c r="D80" s="42"/>
      <c r="E80" s="42">
        <v>95</v>
      </c>
      <c r="F80" s="42">
        <v>98</v>
      </c>
      <c r="G80" s="42">
        <v>98</v>
      </c>
      <c r="H80" s="42">
        <v>98</v>
      </c>
      <c r="I80" s="42"/>
      <c r="J80" s="42">
        <v>98</v>
      </c>
      <c r="K80" s="41"/>
    </row>
    <row r="81" spans="1:11" ht="45">
      <c r="A81" s="37"/>
      <c r="B81" s="73" t="s">
        <v>89</v>
      </c>
      <c r="C81" s="49" t="s">
        <v>14</v>
      </c>
      <c r="D81" s="42"/>
      <c r="E81" s="42">
        <v>80</v>
      </c>
      <c r="F81" s="42">
        <v>80</v>
      </c>
      <c r="G81" s="42">
        <v>85</v>
      </c>
      <c r="H81" s="42">
        <v>86</v>
      </c>
      <c r="I81" s="42"/>
      <c r="J81" s="42">
        <v>85</v>
      </c>
      <c r="K81" s="41"/>
    </row>
    <row r="82" spans="1:11" ht="35.25" customHeight="1">
      <c r="A82" s="37"/>
      <c r="B82" s="73" t="s">
        <v>90</v>
      </c>
      <c r="C82" s="49" t="s">
        <v>14</v>
      </c>
      <c r="D82" s="42"/>
      <c r="E82" s="42">
        <v>95</v>
      </c>
      <c r="F82" s="42">
        <v>95</v>
      </c>
      <c r="G82" s="42">
        <v>95</v>
      </c>
      <c r="H82" s="42">
        <v>96</v>
      </c>
      <c r="I82" s="42"/>
      <c r="J82" s="42">
        <v>95</v>
      </c>
      <c r="K82" s="41"/>
    </row>
    <row r="83" spans="1:11" ht="24.95" customHeight="1">
      <c r="A83" s="37"/>
      <c r="B83" s="73" t="s">
        <v>91</v>
      </c>
      <c r="C83" s="49" t="s">
        <v>14</v>
      </c>
      <c r="D83" s="42"/>
      <c r="E83" s="42">
        <v>70</v>
      </c>
      <c r="F83" s="42">
        <v>70</v>
      </c>
      <c r="G83" s="42">
        <v>80</v>
      </c>
      <c r="H83" s="42">
        <v>85</v>
      </c>
      <c r="I83" s="42"/>
      <c r="J83" s="42">
        <v>80</v>
      </c>
      <c r="K83" s="41"/>
    </row>
    <row r="84" spans="1:11" ht="37.5" customHeight="1">
      <c r="A84" s="37"/>
      <c r="B84" s="73" t="s">
        <v>92</v>
      </c>
      <c r="C84" s="49" t="s">
        <v>14</v>
      </c>
      <c r="D84" s="42"/>
      <c r="E84" s="42">
        <v>100</v>
      </c>
      <c r="F84" s="42">
        <v>100</v>
      </c>
      <c r="G84" s="42">
        <v>100</v>
      </c>
      <c r="H84" s="42">
        <v>100</v>
      </c>
      <c r="I84" s="42"/>
      <c r="J84" s="42">
        <v>100</v>
      </c>
      <c r="K84" s="41"/>
    </row>
    <row r="85" spans="1:11" ht="47.25">
      <c r="A85" s="97">
        <v>15</v>
      </c>
      <c r="B85" s="109" t="s">
        <v>120</v>
      </c>
      <c r="C85" s="41"/>
      <c r="D85" s="41"/>
      <c r="E85" s="41"/>
      <c r="F85" s="41"/>
      <c r="G85" s="41"/>
      <c r="H85" s="41"/>
      <c r="I85" s="41"/>
      <c r="J85" s="41"/>
      <c r="K85" s="41"/>
    </row>
    <row r="86" spans="1:11" ht="78.75">
      <c r="A86" s="97">
        <v>16</v>
      </c>
      <c r="B86" s="110" t="s">
        <v>121</v>
      </c>
      <c r="C86" s="111"/>
      <c r="D86" s="111"/>
      <c r="E86" s="111"/>
      <c r="F86" s="111"/>
      <c r="G86" s="111"/>
      <c r="H86" s="111"/>
      <c r="I86" s="111"/>
      <c r="J86" s="41"/>
      <c r="K86" s="41"/>
    </row>
    <row r="87" spans="1:11">
      <c r="B87" s="75"/>
      <c r="C87" s="76"/>
      <c r="D87" s="76"/>
      <c r="E87" s="76"/>
      <c r="F87" s="76"/>
      <c r="G87" s="76"/>
      <c r="H87" s="76"/>
      <c r="I87" s="76"/>
    </row>
    <row r="88" spans="1:11">
      <c r="B88" s="76"/>
      <c r="C88" s="76"/>
      <c r="D88" s="76"/>
      <c r="E88" s="76"/>
      <c r="F88" s="76"/>
      <c r="G88" s="76"/>
      <c r="H88" s="76"/>
      <c r="I88" s="76"/>
    </row>
    <row r="89" spans="1:11">
      <c r="B89" s="76"/>
      <c r="C89" s="76"/>
      <c r="D89" s="76"/>
      <c r="E89" s="76"/>
      <c r="F89" s="76"/>
      <c r="G89" s="76"/>
      <c r="H89" s="76"/>
      <c r="I89" s="76"/>
    </row>
    <row r="90" spans="1:11">
      <c r="B90" s="76"/>
      <c r="C90" s="76"/>
      <c r="D90" s="76"/>
      <c r="E90" s="76"/>
      <c r="F90" s="76"/>
      <c r="G90" s="76"/>
      <c r="H90" s="76"/>
      <c r="I90" s="76"/>
    </row>
    <row r="91" spans="1:11">
      <c r="B91" s="76"/>
      <c r="C91" s="76"/>
      <c r="D91" s="76"/>
      <c r="E91" s="76"/>
      <c r="F91" s="76"/>
      <c r="G91" s="76"/>
      <c r="H91" s="76"/>
      <c r="I91" s="76"/>
    </row>
    <row r="92" spans="1:11">
      <c r="B92" s="76"/>
      <c r="C92" s="74"/>
      <c r="D92" s="74"/>
      <c r="E92" s="74"/>
      <c r="F92" s="74"/>
      <c r="G92" s="74"/>
      <c r="H92" s="74"/>
      <c r="I92" s="74"/>
    </row>
    <row r="93" spans="1:11">
      <c r="B93" s="76"/>
    </row>
    <row r="94" spans="1:11">
      <c r="B94" s="76"/>
    </row>
    <row r="96" spans="1:11" ht="15" customHeight="1">
      <c r="C96" s="77"/>
      <c r="D96" s="77"/>
      <c r="E96" s="77"/>
      <c r="F96" s="77"/>
      <c r="G96" s="77"/>
      <c r="H96" s="77"/>
      <c r="I96" s="77"/>
    </row>
    <row r="97" spans="2:9">
      <c r="B97" s="76"/>
      <c r="C97" s="77"/>
      <c r="D97" s="77"/>
      <c r="E97" s="77"/>
      <c r="F97" s="77"/>
      <c r="G97" s="77"/>
      <c r="H97" s="77"/>
      <c r="I97" s="77"/>
    </row>
  </sheetData>
  <mergeCells count="14">
    <mergeCell ref="F6:F8"/>
    <mergeCell ref="I5:I8"/>
    <mergeCell ref="J5:J8"/>
    <mergeCell ref="H6:H8"/>
    <mergeCell ref="G6:G8"/>
    <mergeCell ref="F5:H5"/>
    <mergeCell ref="E5:E8"/>
    <mergeCell ref="A3:K3"/>
    <mergeCell ref="A2:K2"/>
    <mergeCell ref="A5:A8"/>
    <mergeCell ref="B5:B8"/>
    <mergeCell ref="C5:C8"/>
    <mergeCell ref="D5:D8"/>
    <mergeCell ref="K5:K8"/>
  </mergeCells>
  <pageMargins left="0.23622047244094491" right="0.15748031496062992" top="0.47244094488188981" bottom="0.31496062992125984" header="0.23622047244094491" footer="0.19685039370078741"/>
  <pageSetup scale="70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98"/>
  <sheetViews>
    <sheetView topLeftCell="A4" workbookViewId="0">
      <pane xSplit="2" ySplit="5" topLeftCell="C69" activePane="bottomRight" state="frozen"/>
      <selection activeCell="D38" sqref="D38:D39"/>
      <selection pane="topRight" activeCell="D38" sqref="D38:D39"/>
      <selection pane="bottomLeft" activeCell="D38" sqref="D38:D39"/>
      <selection pane="bottomRight" activeCell="D38" sqref="D38:D39"/>
    </sheetView>
  </sheetViews>
  <sheetFormatPr defaultRowHeight="15.75"/>
  <cols>
    <col min="1" max="1" width="4.42578125" style="34" customWidth="1"/>
    <col min="2" max="2" width="63.5703125" style="34" customWidth="1"/>
    <col min="3" max="3" width="13.5703125" style="34" customWidth="1"/>
    <col min="4" max="4" width="10.5703125" style="34" customWidth="1"/>
    <col min="5" max="5" width="10.140625" style="34" bestFit="1" customWidth="1"/>
    <col min="6" max="6" width="11.28515625" style="34" customWidth="1"/>
    <col min="7" max="8" width="11.28515625" style="34" bestFit="1" customWidth="1"/>
    <col min="9" max="9" width="13.5703125" style="34" customWidth="1"/>
    <col min="10" max="11" width="11.85546875" style="34" customWidth="1"/>
    <col min="12" max="12" width="10.28515625" style="34" customWidth="1"/>
    <col min="13" max="13" width="19.7109375" style="34" customWidth="1"/>
    <col min="14" max="14" width="13.85546875" style="34" bestFit="1" customWidth="1"/>
    <col min="15" max="15" width="9.7109375" style="34" bestFit="1" customWidth="1"/>
    <col min="16" max="16384" width="9.140625" style="34"/>
  </cols>
  <sheetData>
    <row r="2" spans="1:16" ht="57" customHeight="1">
      <c r="A2" s="382" t="s">
        <v>131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</row>
    <row r="3" spans="1:16" ht="15" customHeight="1">
      <c r="A3" s="381" t="s">
        <v>117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</row>
    <row r="4" spans="1:16" ht="22.5" customHeight="1">
      <c r="B4" s="35"/>
    </row>
    <row r="5" spans="1:16" ht="40.5" customHeight="1">
      <c r="A5" s="383" t="s">
        <v>30</v>
      </c>
      <c r="B5" s="383" t="s">
        <v>1</v>
      </c>
      <c r="C5" s="383" t="s">
        <v>31</v>
      </c>
      <c r="D5" s="383" t="s">
        <v>115</v>
      </c>
      <c r="E5" s="380" t="s">
        <v>109</v>
      </c>
      <c r="F5" s="397" t="s">
        <v>3</v>
      </c>
      <c r="G5" s="398"/>
      <c r="H5" s="398"/>
      <c r="I5" s="398"/>
      <c r="J5" s="399"/>
      <c r="K5" s="377" t="s">
        <v>141</v>
      </c>
      <c r="L5" s="393" t="s">
        <v>119</v>
      </c>
      <c r="M5" s="386" t="s">
        <v>6</v>
      </c>
    </row>
    <row r="6" spans="1:16" ht="42" customHeight="1">
      <c r="A6" s="384"/>
      <c r="B6" s="384"/>
      <c r="C6" s="384"/>
      <c r="D6" s="384"/>
      <c r="E6" s="380"/>
      <c r="F6" s="379" t="s">
        <v>25</v>
      </c>
      <c r="G6" s="379" t="s">
        <v>26</v>
      </c>
      <c r="H6" s="379" t="s">
        <v>116</v>
      </c>
      <c r="I6" s="393" t="s">
        <v>114</v>
      </c>
      <c r="J6" s="393" t="s">
        <v>123</v>
      </c>
      <c r="K6" s="396"/>
      <c r="L6" s="394"/>
      <c r="M6" s="386"/>
    </row>
    <row r="7" spans="1:16" ht="37.5" customHeight="1">
      <c r="A7" s="384"/>
      <c r="B7" s="384"/>
      <c r="C7" s="384"/>
      <c r="D7" s="384"/>
      <c r="E7" s="380"/>
      <c r="F7" s="379"/>
      <c r="G7" s="379"/>
      <c r="H7" s="379"/>
      <c r="I7" s="394"/>
      <c r="J7" s="394"/>
      <c r="K7" s="396"/>
      <c r="L7" s="394"/>
      <c r="M7" s="386"/>
    </row>
    <row r="8" spans="1:16">
      <c r="A8" s="385"/>
      <c r="B8" s="385"/>
      <c r="C8" s="385"/>
      <c r="D8" s="385"/>
      <c r="E8" s="380"/>
      <c r="F8" s="379"/>
      <c r="G8" s="379"/>
      <c r="H8" s="379"/>
      <c r="I8" s="395"/>
      <c r="J8" s="395"/>
      <c r="K8" s="378"/>
      <c r="L8" s="395"/>
      <c r="M8" s="386"/>
    </row>
    <row r="9" spans="1:16" s="38" customFormat="1">
      <c r="A9" s="37">
        <v>1</v>
      </c>
      <c r="B9" s="37">
        <v>2</v>
      </c>
      <c r="C9" s="37">
        <v>3</v>
      </c>
      <c r="D9" s="37"/>
      <c r="E9" s="37"/>
      <c r="F9" s="37"/>
      <c r="G9" s="37"/>
      <c r="H9" s="37"/>
      <c r="I9" s="37"/>
      <c r="J9" s="37"/>
      <c r="K9" s="37"/>
      <c r="L9" s="37"/>
      <c r="M9" s="112"/>
    </row>
    <row r="10" spans="1:16" ht="21.75" customHeight="1">
      <c r="A10" s="36" t="s">
        <v>32</v>
      </c>
      <c r="B10" s="59" t="s">
        <v>107</v>
      </c>
      <c r="C10" s="69"/>
      <c r="D10" s="69"/>
      <c r="E10" s="69"/>
      <c r="F10" s="69"/>
      <c r="G10" s="69"/>
      <c r="H10" s="69"/>
      <c r="I10" s="69"/>
      <c r="J10" s="69"/>
      <c r="K10" s="135"/>
      <c r="L10" s="69"/>
      <c r="M10" s="41"/>
    </row>
    <row r="11" spans="1:16" s="48" customFormat="1" ht="24.95" hidden="1" customHeight="1">
      <c r="A11" s="59">
        <v>1</v>
      </c>
      <c r="B11" s="44" t="s">
        <v>33</v>
      </c>
      <c r="C11" s="59" t="s">
        <v>10</v>
      </c>
      <c r="D11" s="59"/>
      <c r="E11" s="45">
        <f>SUM(E12:E14)</f>
        <v>0</v>
      </c>
      <c r="F11" s="45">
        <f>SUM(F12:F14)</f>
        <v>11484</v>
      </c>
      <c r="G11" s="45">
        <f>SUM(G12:G14)</f>
        <v>11598</v>
      </c>
      <c r="H11" s="46">
        <f>SUM(H12:H14)</f>
        <v>6589</v>
      </c>
      <c r="I11" s="46"/>
      <c r="J11" s="51"/>
      <c r="K11" s="51"/>
      <c r="L11" s="46" t="s">
        <v>110</v>
      </c>
      <c r="M11" s="44"/>
    </row>
    <row r="12" spans="1:16" ht="24.95" hidden="1" customHeight="1">
      <c r="A12" s="37"/>
      <c r="B12" s="50" t="s">
        <v>11</v>
      </c>
      <c r="C12" s="37" t="s">
        <v>10</v>
      </c>
      <c r="D12" s="53"/>
      <c r="E12" s="27"/>
      <c r="F12" s="53">
        <v>4032</v>
      </c>
      <c r="G12" s="53">
        <v>4042</v>
      </c>
      <c r="H12" s="53">
        <v>2412</v>
      </c>
      <c r="I12" s="53"/>
      <c r="J12" s="51"/>
      <c r="K12" s="51"/>
      <c r="L12" s="53"/>
      <c r="M12" s="41"/>
    </row>
    <row r="13" spans="1:16" ht="24.95" hidden="1" customHeight="1">
      <c r="A13" s="37"/>
      <c r="B13" s="52" t="s">
        <v>12</v>
      </c>
      <c r="C13" s="37" t="s">
        <v>10</v>
      </c>
      <c r="D13" s="53"/>
      <c r="E13" s="27"/>
      <c r="F13" s="53">
        <v>3839</v>
      </c>
      <c r="G13" s="53">
        <v>3886</v>
      </c>
      <c r="H13" s="53">
        <v>1754</v>
      </c>
      <c r="I13" s="53"/>
      <c r="J13" s="51"/>
      <c r="K13" s="51"/>
      <c r="L13" s="53"/>
      <c r="M13" s="41"/>
    </row>
    <row r="14" spans="1:16" ht="24.95" hidden="1" customHeight="1">
      <c r="A14" s="37"/>
      <c r="B14" s="52" t="s">
        <v>13</v>
      </c>
      <c r="C14" s="37" t="s">
        <v>10</v>
      </c>
      <c r="D14" s="53"/>
      <c r="E14" s="27"/>
      <c r="F14" s="53">
        <v>3613</v>
      </c>
      <c r="G14" s="53">
        <v>3670</v>
      </c>
      <c r="H14" s="53">
        <v>2423</v>
      </c>
      <c r="I14" s="53"/>
      <c r="J14" s="51"/>
      <c r="K14" s="51"/>
      <c r="L14" s="53"/>
      <c r="M14" s="41"/>
    </row>
    <row r="15" spans="1:16" s="48" customFormat="1" ht="24.95" customHeight="1">
      <c r="A15" s="59">
        <v>1</v>
      </c>
      <c r="B15" s="44" t="s">
        <v>94</v>
      </c>
      <c r="C15" s="59" t="s">
        <v>10</v>
      </c>
      <c r="D15" s="46">
        <f>SUM(D16:D20)</f>
        <v>42240</v>
      </c>
      <c r="E15" s="46">
        <f t="shared" ref="E15:J15" si="0">E16+E17+E20</f>
        <v>6863.3850000000002</v>
      </c>
      <c r="F15" s="46">
        <f t="shared" si="0"/>
        <v>6947.4539999999997</v>
      </c>
      <c r="G15" s="46">
        <f t="shared" si="0"/>
        <v>7129.5329999999994</v>
      </c>
      <c r="H15" s="46">
        <f t="shared" si="0"/>
        <v>7229.5960000000005</v>
      </c>
      <c r="I15" s="46">
        <f t="shared" si="0"/>
        <v>7610.5820000000003</v>
      </c>
      <c r="J15" s="46">
        <f t="shared" si="0"/>
        <v>7990.9760000000006</v>
      </c>
      <c r="K15" s="46">
        <f t="shared" ref="K15:K20" si="1">SUM(F15:J15)</f>
        <v>36908.141000000003</v>
      </c>
      <c r="L15" s="47">
        <f>(F15+G15+H15+I15+J15)/D15*100</f>
        <v>87.377227746212128</v>
      </c>
      <c r="M15" s="44"/>
      <c r="O15" s="127">
        <f>F15+G15+H15+I15</f>
        <v>28917.165000000001</v>
      </c>
      <c r="P15" s="128"/>
    </row>
    <row r="16" spans="1:16" ht="24.95" customHeight="1">
      <c r="A16" s="37"/>
      <c r="B16" s="50" t="s">
        <v>11</v>
      </c>
      <c r="C16" s="37" t="s">
        <v>10</v>
      </c>
      <c r="D16" s="53">
        <v>17075</v>
      </c>
      <c r="E16" s="53">
        <v>3398.8</v>
      </c>
      <c r="F16" s="53">
        <v>3394.07</v>
      </c>
      <c r="G16" s="53">
        <v>3380.5929999999998</v>
      </c>
      <c r="H16" s="53">
        <v>3401.47</v>
      </c>
      <c r="I16" s="53">
        <v>3571.05</v>
      </c>
      <c r="J16" s="53">
        <v>3785.26</v>
      </c>
      <c r="K16" s="53">
        <f t="shared" si="1"/>
        <v>17532.442999999999</v>
      </c>
      <c r="L16" s="51">
        <f>K16/D16*100</f>
        <v>102.67902196193263</v>
      </c>
      <c r="M16" s="41"/>
      <c r="O16" s="127">
        <f>F16+G16+H16+I16</f>
        <v>13747.183000000001</v>
      </c>
      <c r="P16" s="127"/>
    </row>
    <row r="17" spans="1:16" ht="24.95" customHeight="1">
      <c r="A17" s="37"/>
      <c r="B17" s="52" t="s">
        <v>12</v>
      </c>
      <c r="C17" s="37" t="s">
        <v>10</v>
      </c>
      <c r="D17" s="53">
        <v>20339</v>
      </c>
      <c r="E17" s="53">
        <f t="shared" ref="E17:J17" si="2">E18+E19</f>
        <v>2089.8710000000001</v>
      </c>
      <c r="F17" s="53">
        <f t="shared" si="2"/>
        <v>2162.482</v>
      </c>
      <c r="G17" s="53">
        <f t="shared" si="2"/>
        <v>2328.8220000000001</v>
      </c>
      <c r="H17" s="53">
        <f t="shared" si="2"/>
        <v>2354.7550000000001</v>
      </c>
      <c r="I17" s="53">
        <f t="shared" si="2"/>
        <v>2470.1120000000001</v>
      </c>
      <c r="J17" s="53">
        <f t="shared" si="2"/>
        <v>2600.558</v>
      </c>
      <c r="K17" s="53">
        <f t="shared" si="1"/>
        <v>11916.728999999999</v>
      </c>
      <c r="L17" s="51">
        <f>K17/D17*100</f>
        <v>58.590535424553813</v>
      </c>
      <c r="M17" s="41"/>
      <c r="O17" s="127">
        <f>F17+G17+H17+I17</f>
        <v>9316.1710000000003</v>
      </c>
      <c r="P17" s="127"/>
    </row>
    <row r="18" spans="1:16" ht="24.95" customHeight="1">
      <c r="A18" s="37"/>
      <c r="B18" s="52" t="s">
        <v>139</v>
      </c>
      <c r="C18" s="37" t="s">
        <v>10</v>
      </c>
      <c r="D18" s="53"/>
      <c r="E18" s="53">
        <v>1642.403</v>
      </c>
      <c r="F18" s="53">
        <v>1665.2470000000001</v>
      </c>
      <c r="G18" s="53">
        <v>1763.194</v>
      </c>
      <c r="H18" s="53">
        <v>1766.338</v>
      </c>
      <c r="I18" s="53">
        <v>1852.2750000000001</v>
      </c>
      <c r="J18" s="53">
        <v>1945.65</v>
      </c>
      <c r="K18" s="53">
        <f t="shared" si="1"/>
        <v>8992.7039999999997</v>
      </c>
      <c r="L18" s="51"/>
      <c r="M18" s="41"/>
      <c r="O18" s="127"/>
      <c r="P18" s="127"/>
    </row>
    <row r="19" spans="1:16" ht="24.95" customHeight="1">
      <c r="A19" s="37"/>
      <c r="B19" s="52" t="s">
        <v>140</v>
      </c>
      <c r="C19" s="37" t="s">
        <v>10</v>
      </c>
      <c r="D19" s="53"/>
      <c r="E19" s="53">
        <v>447.46800000000002</v>
      </c>
      <c r="F19" s="53">
        <v>497.23500000000001</v>
      </c>
      <c r="G19" s="53">
        <v>565.62800000000004</v>
      </c>
      <c r="H19" s="53">
        <v>588.41700000000003</v>
      </c>
      <c r="I19" s="53">
        <v>617.83699999999999</v>
      </c>
      <c r="J19" s="53">
        <v>654.90800000000002</v>
      </c>
      <c r="K19" s="53">
        <f t="shared" si="1"/>
        <v>2924.0250000000001</v>
      </c>
      <c r="L19" s="51"/>
      <c r="M19" s="41"/>
      <c r="O19" s="127"/>
      <c r="P19" s="127"/>
    </row>
    <row r="20" spans="1:16" ht="24.95" customHeight="1">
      <c r="A20" s="37"/>
      <c r="B20" s="52" t="s">
        <v>13</v>
      </c>
      <c r="C20" s="37" t="s">
        <v>10</v>
      </c>
      <c r="D20" s="53">
        <v>4826</v>
      </c>
      <c r="E20" s="53">
        <v>1374.7139999999999</v>
      </c>
      <c r="F20" s="53">
        <v>1390.902</v>
      </c>
      <c r="G20" s="53">
        <v>1420.1179999999999</v>
      </c>
      <c r="H20" s="53">
        <v>1473.3710000000001</v>
      </c>
      <c r="I20" s="53">
        <v>1569.42</v>
      </c>
      <c r="J20" s="53">
        <v>1605.1579999999999</v>
      </c>
      <c r="K20" s="53">
        <f t="shared" si="1"/>
        <v>7458.9689999999991</v>
      </c>
      <c r="L20" s="51">
        <f>K20/D20*100</f>
        <v>154.55799834231246</v>
      </c>
      <c r="M20" s="41"/>
      <c r="O20" s="127">
        <f>F20+G20+H20+I20</f>
        <v>5853.8109999999997</v>
      </c>
      <c r="P20" s="127"/>
    </row>
    <row r="21" spans="1:16" ht="24.95" customHeight="1">
      <c r="A21" s="59">
        <v>2</v>
      </c>
      <c r="B21" s="44" t="s">
        <v>145</v>
      </c>
      <c r="C21" s="59" t="s">
        <v>14</v>
      </c>
      <c r="D21" s="47">
        <f t="shared" ref="D21:K21" si="3">SUM(D22:D24)</f>
        <v>100</v>
      </c>
      <c r="E21" s="47">
        <f t="shared" si="3"/>
        <v>100</v>
      </c>
      <c r="F21" s="47">
        <f t="shared" si="3"/>
        <v>100</v>
      </c>
      <c r="G21" s="47">
        <f t="shared" si="3"/>
        <v>100</v>
      </c>
      <c r="H21" s="47">
        <f t="shared" si="3"/>
        <v>100</v>
      </c>
      <c r="I21" s="47">
        <f t="shared" si="3"/>
        <v>100</v>
      </c>
      <c r="J21" s="47">
        <f t="shared" si="3"/>
        <v>100</v>
      </c>
      <c r="K21" s="47">
        <f t="shared" si="3"/>
        <v>0</v>
      </c>
      <c r="L21" s="51"/>
      <c r="M21" s="41"/>
      <c r="O21" s="34">
        <f>SUM(O22:O24)</f>
        <v>100</v>
      </c>
    </row>
    <row r="22" spans="1:16" s="54" customFormat="1" ht="25.5" customHeight="1">
      <c r="A22" s="37"/>
      <c r="B22" s="50" t="s">
        <v>11</v>
      </c>
      <c r="C22" s="37" t="s">
        <v>14</v>
      </c>
      <c r="D22" s="51">
        <v>37.700000000000003</v>
      </c>
      <c r="E22" s="51">
        <v>46.8</v>
      </c>
      <c r="F22" s="51">
        <v>47.55</v>
      </c>
      <c r="G22" s="51">
        <v>45.76</v>
      </c>
      <c r="H22" s="51">
        <v>44.09</v>
      </c>
      <c r="I22" s="51">
        <v>43.62</v>
      </c>
      <c r="J22" s="51">
        <v>43.54</v>
      </c>
      <c r="K22" s="51"/>
      <c r="L22" s="51"/>
      <c r="M22" s="138"/>
      <c r="O22" s="54">
        <f>O16/O15*100</f>
        <v>47.539871214899527</v>
      </c>
    </row>
    <row r="23" spans="1:16" s="54" customFormat="1" ht="25.5" customHeight="1">
      <c r="A23" s="37"/>
      <c r="B23" s="52" t="s">
        <v>12</v>
      </c>
      <c r="C23" s="37" t="s">
        <v>14</v>
      </c>
      <c r="D23" s="51">
        <v>49.95</v>
      </c>
      <c r="E23" s="51">
        <v>30.06</v>
      </c>
      <c r="F23" s="51">
        <v>30.11</v>
      </c>
      <c r="G23" s="51">
        <v>31.54</v>
      </c>
      <c r="H23" s="51">
        <v>32.840000000000003</v>
      </c>
      <c r="I23" s="51">
        <v>33.17</v>
      </c>
      <c r="J23" s="51">
        <v>33.28</v>
      </c>
      <c r="K23" s="51"/>
      <c r="L23" s="51"/>
      <c r="M23" s="139"/>
      <c r="O23" s="54">
        <f>O17/O15*100</f>
        <v>32.21675084677215</v>
      </c>
    </row>
    <row r="24" spans="1:16" s="54" customFormat="1" ht="32.25" customHeight="1">
      <c r="A24" s="37"/>
      <c r="B24" s="52" t="s">
        <v>13</v>
      </c>
      <c r="C24" s="37" t="s">
        <v>14</v>
      </c>
      <c r="D24" s="51">
        <v>12.35</v>
      </c>
      <c r="E24" s="51">
        <v>23.14</v>
      </c>
      <c r="F24" s="51">
        <v>22.34</v>
      </c>
      <c r="G24" s="51">
        <v>22.7</v>
      </c>
      <c r="H24" s="51">
        <v>23.07</v>
      </c>
      <c r="I24" s="51">
        <v>23.21</v>
      </c>
      <c r="J24" s="51">
        <v>23.18</v>
      </c>
      <c r="K24" s="51"/>
      <c r="L24" s="51"/>
      <c r="M24" s="140"/>
      <c r="O24" s="54">
        <f>O20/O15*100</f>
        <v>20.243377938328326</v>
      </c>
    </row>
    <row r="25" spans="1:16" s="56" customFormat="1" ht="24.95" customHeight="1">
      <c r="A25" s="59">
        <v>3</v>
      </c>
      <c r="B25" s="58" t="s">
        <v>95</v>
      </c>
      <c r="C25" s="59" t="s">
        <v>10</v>
      </c>
      <c r="D25" s="46">
        <v>10062</v>
      </c>
      <c r="E25" s="46">
        <v>1789</v>
      </c>
      <c r="F25" s="46">
        <v>1975.36</v>
      </c>
      <c r="G25" s="46">
        <v>2090.25</v>
      </c>
      <c r="H25" s="46">
        <v>2209.8000000000002</v>
      </c>
      <c r="I25" s="46">
        <v>2313.67</v>
      </c>
      <c r="J25" s="46">
        <v>2429.15</v>
      </c>
      <c r="K25" s="46">
        <f>SUM(F25:J25)</f>
        <v>11018.23</v>
      </c>
      <c r="L25" s="47">
        <f>(F25+G25+H25+I25+J25)/D25*100</f>
        <v>109.50337904989067</v>
      </c>
      <c r="M25" s="44"/>
      <c r="N25" s="125">
        <f>F25+G25+H25+I25</f>
        <v>8589.08</v>
      </c>
      <c r="O25" s="125">
        <f>J25+I25+H25+G25+F25</f>
        <v>11018.23</v>
      </c>
    </row>
    <row r="26" spans="1:16" ht="24.95" customHeight="1">
      <c r="A26" s="37"/>
      <c r="B26" s="113" t="s">
        <v>96</v>
      </c>
      <c r="C26" s="37" t="s">
        <v>10</v>
      </c>
      <c r="D26" s="53">
        <v>1170</v>
      </c>
      <c r="E26" s="53">
        <v>265</v>
      </c>
      <c r="F26" s="53">
        <v>265</v>
      </c>
      <c r="G26" s="53">
        <v>131</v>
      </c>
      <c r="H26" s="53">
        <v>135</v>
      </c>
      <c r="I26" s="53">
        <v>164</v>
      </c>
      <c r="J26" s="53">
        <v>150</v>
      </c>
      <c r="K26" s="141">
        <f>SUM(F26:J26)</f>
        <v>845</v>
      </c>
      <c r="L26" s="51">
        <f>(F26+G26+H26+I26+J26)/D26*100</f>
        <v>72.222222222222214</v>
      </c>
      <c r="M26" s="41"/>
    </row>
    <row r="27" spans="1:16" s="54" customFormat="1" ht="24.95" hidden="1" customHeight="1">
      <c r="A27" s="37" t="s">
        <v>34</v>
      </c>
      <c r="B27" s="58" t="s">
        <v>35</v>
      </c>
      <c r="C27" s="59" t="s">
        <v>10</v>
      </c>
      <c r="D27" s="46"/>
      <c r="E27" s="46">
        <v>2550</v>
      </c>
      <c r="F27" s="46">
        <v>2381</v>
      </c>
      <c r="G27" s="46">
        <v>2420</v>
      </c>
      <c r="H27" s="46">
        <v>1750</v>
      </c>
      <c r="I27" s="46"/>
      <c r="J27" s="46"/>
      <c r="K27" s="46"/>
      <c r="L27" s="46"/>
      <c r="M27" s="41"/>
    </row>
    <row r="28" spans="1:16" s="54" customFormat="1" ht="24.95" hidden="1" customHeight="1">
      <c r="A28" s="37" t="s">
        <v>36</v>
      </c>
      <c r="B28" s="58" t="s">
        <v>37</v>
      </c>
      <c r="C28" s="37" t="s">
        <v>10</v>
      </c>
      <c r="D28" s="53"/>
      <c r="E28" s="53">
        <v>3200</v>
      </c>
      <c r="F28" s="53">
        <v>3013</v>
      </c>
      <c r="G28" s="46">
        <v>3030</v>
      </c>
      <c r="H28" s="46">
        <v>2355</v>
      </c>
      <c r="I28" s="46"/>
      <c r="J28" s="46"/>
      <c r="K28" s="46"/>
      <c r="L28" s="46"/>
      <c r="M28" s="41"/>
    </row>
    <row r="29" spans="1:16" s="54" customFormat="1" ht="24.95" hidden="1" customHeight="1">
      <c r="A29" s="37" t="s">
        <v>38</v>
      </c>
      <c r="B29" s="58" t="s">
        <v>39</v>
      </c>
      <c r="C29" s="59" t="s">
        <v>10</v>
      </c>
      <c r="D29" s="46"/>
      <c r="E29" s="46">
        <v>4130</v>
      </c>
      <c r="F29" s="46">
        <v>4258</v>
      </c>
      <c r="G29" s="46">
        <v>4488</v>
      </c>
      <c r="H29" s="46">
        <v>4681</v>
      </c>
      <c r="I29" s="46"/>
      <c r="J29" s="46"/>
      <c r="K29" s="46"/>
      <c r="L29" s="46"/>
      <c r="M29" s="41"/>
    </row>
    <row r="30" spans="1:16" s="48" customFormat="1" ht="34.5" customHeight="1">
      <c r="A30" s="59">
        <v>4</v>
      </c>
      <c r="B30" s="78" t="s">
        <v>97</v>
      </c>
      <c r="C30" s="59"/>
      <c r="D30" s="67"/>
      <c r="E30" s="67"/>
      <c r="F30" s="67"/>
      <c r="G30" s="67"/>
      <c r="H30" s="67"/>
      <c r="I30" s="67"/>
      <c r="J30" s="67"/>
      <c r="K30" s="67"/>
      <c r="L30" s="67"/>
      <c r="M30" s="44"/>
    </row>
    <row r="31" spans="1:16" s="48" customFormat="1" ht="21" customHeight="1">
      <c r="A31" s="59"/>
      <c r="B31" s="114" t="s">
        <v>98</v>
      </c>
      <c r="C31" s="59" t="s">
        <v>40</v>
      </c>
      <c r="D31" s="46">
        <v>2828000</v>
      </c>
      <c r="E31" s="46">
        <v>690790</v>
      </c>
      <c r="F31" s="46">
        <v>801551</v>
      </c>
      <c r="G31" s="46">
        <v>790061</v>
      </c>
      <c r="H31" s="46">
        <v>914689</v>
      </c>
      <c r="I31" s="46">
        <v>746232</v>
      </c>
      <c r="J31" s="46">
        <v>813626</v>
      </c>
      <c r="K31" s="46">
        <f>SUM(F31:J31)</f>
        <v>4066159</v>
      </c>
      <c r="L31" s="47">
        <f>(F31+G31+H31+I31+J31)/D31*100</f>
        <v>143.78214285714284</v>
      </c>
      <c r="M31" s="44"/>
      <c r="N31" s="127">
        <f>F31+G31+H31+I31</f>
        <v>3252533</v>
      </c>
      <c r="O31" s="48">
        <f>N31/D31*100</f>
        <v>115.01177510608203</v>
      </c>
    </row>
    <row r="32" spans="1:16" ht="24.95" customHeight="1">
      <c r="A32" s="37"/>
      <c r="B32" s="65" t="s">
        <v>129</v>
      </c>
      <c r="C32" s="37" t="s">
        <v>40</v>
      </c>
      <c r="D32" s="53">
        <v>249000</v>
      </c>
      <c r="E32" s="53">
        <v>52495</v>
      </c>
      <c r="F32" s="53">
        <v>61039</v>
      </c>
      <c r="G32" s="53">
        <v>63651</v>
      </c>
      <c r="H32" s="53">
        <v>63398</v>
      </c>
      <c r="I32" s="53">
        <f>I33+I34</f>
        <v>68114</v>
      </c>
      <c r="J32" s="53">
        <f>J33+J34</f>
        <v>72576</v>
      </c>
      <c r="K32" s="53">
        <f>SUM(F32:J32)</f>
        <v>328778</v>
      </c>
      <c r="L32" s="51">
        <f>(F32+G32+H32+I32+J32)/D32*100</f>
        <v>132.03935742971888</v>
      </c>
      <c r="M32" s="41"/>
      <c r="N32" s="34">
        <v>746452</v>
      </c>
    </row>
    <row r="33" spans="1:15" ht="24.95" customHeight="1">
      <c r="A33" s="37"/>
      <c r="B33" s="65" t="s">
        <v>130</v>
      </c>
      <c r="C33" s="37" t="s">
        <v>40</v>
      </c>
      <c r="D33" s="53"/>
      <c r="E33" s="53">
        <v>43737</v>
      </c>
      <c r="F33" s="53">
        <v>51194</v>
      </c>
      <c r="G33" s="115">
        <v>58185</v>
      </c>
      <c r="H33" s="53">
        <v>58528</v>
      </c>
      <c r="I33" s="53">
        <v>63268</v>
      </c>
      <c r="J33" s="53">
        <v>66976</v>
      </c>
      <c r="K33" s="53">
        <f>SUM(F33:J33)</f>
        <v>298151</v>
      </c>
      <c r="L33" s="51"/>
      <c r="M33" s="41"/>
    </row>
    <row r="34" spans="1:15" ht="24.95" customHeight="1">
      <c r="A34" s="37"/>
      <c r="B34" s="65" t="s">
        <v>99</v>
      </c>
      <c r="C34" s="37" t="s">
        <v>40</v>
      </c>
      <c r="D34" s="53"/>
      <c r="E34" s="53">
        <v>8758</v>
      </c>
      <c r="F34" s="53">
        <v>9845</v>
      </c>
      <c r="G34" s="115">
        <v>5465</v>
      </c>
      <c r="H34" s="53">
        <v>4870</v>
      </c>
      <c r="I34" s="53">
        <v>4846</v>
      </c>
      <c r="J34" s="53">
        <v>5600</v>
      </c>
      <c r="K34" s="53">
        <f>SUM(F34:J34)</f>
        <v>30626</v>
      </c>
      <c r="L34" s="51"/>
      <c r="M34" s="41"/>
    </row>
    <row r="35" spans="1:15" s="48" customFormat="1" ht="24.95" customHeight="1">
      <c r="A35" s="59"/>
      <c r="B35" s="58" t="s">
        <v>100</v>
      </c>
      <c r="C35" s="59" t="s">
        <v>40</v>
      </c>
      <c r="D35" s="46">
        <v>2828000</v>
      </c>
      <c r="E35" s="46">
        <v>635994</v>
      </c>
      <c r="F35" s="46">
        <v>745578</v>
      </c>
      <c r="G35" s="46">
        <v>723889</v>
      </c>
      <c r="H35" s="46">
        <v>844779</v>
      </c>
      <c r="I35" s="46">
        <v>730879</v>
      </c>
      <c r="J35" s="46">
        <v>724259</v>
      </c>
      <c r="K35" s="46">
        <f>SUM(F35:J35)</f>
        <v>3769384</v>
      </c>
      <c r="L35" s="47">
        <f>(F35+G35+H35+I35+J35)/D35*100</f>
        <v>133.2879773691655</v>
      </c>
      <c r="M35" s="44"/>
    </row>
    <row r="36" spans="1:15" s="48" customFormat="1" ht="48" customHeight="1">
      <c r="A36" s="59">
        <v>5</v>
      </c>
      <c r="B36" s="58" t="s">
        <v>60</v>
      </c>
      <c r="C36" s="43" t="s">
        <v>14</v>
      </c>
      <c r="D36" s="106" t="s">
        <v>126</v>
      </c>
      <c r="E36" s="67">
        <v>3.29</v>
      </c>
      <c r="F36" s="67">
        <v>2.75</v>
      </c>
      <c r="G36" s="63" t="s">
        <v>61</v>
      </c>
      <c r="H36" s="63">
        <v>3.48</v>
      </c>
      <c r="I36" s="64">
        <v>2.5</v>
      </c>
      <c r="J36" s="64">
        <v>2.5</v>
      </c>
      <c r="K36" s="63">
        <v>11.28</v>
      </c>
      <c r="L36" s="94">
        <v>100</v>
      </c>
      <c r="M36" s="44"/>
    </row>
    <row r="37" spans="1:15" s="48" customFormat="1" ht="24.95" customHeight="1">
      <c r="A37" s="59"/>
      <c r="B37" s="65" t="s">
        <v>62</v>
      </c>
      <c r="C37" s="49"/>
      <c r="D37" s="42"/>
      <c r="E37" s="42"/>
      <c r="F37" s="42"/>
      <c r="G37" s="42"/>
      <c r="H37" s="42"/>
      <c r="I37" s="42"/>
      <c r="J37" s="42"/>
      <c r="K37" s="42"/>
      <c r="L37" s="42"/>
      <c r="M37" s="44"/>
    </row>
    <row r="38" spans="1:15" ht="21.75" customHeight="1">
      <c r="A38" s="37"/>
      <c r="B38" s="41" t="s">
        <v>63</v>
      </c>
      <c r="C38" s="41"/>
      <c r="D38" s="42"/>
      <c r="E38" s="42" t="s">
        <v>113</v>
      </c>
      <c r="F38" s="42"/>
      <c r="G38" s="42"/>
      <c r="H38" s="42">
        <v>1.74</v>
      </c>
      <c r="I38" s="42"/>
      <c r="J38" s="42"/>
      <c r="K38" s="42"/>
      <c r="L38" s="42"/>
      <c r="M38" s="41"/>
    </row>
    <row r="39" spans="1:15" s="56" customFormat="1" ht="24.95" customHeight="1">
      <c r="A39" s="59">
        <v>6</v>
      </c>
      <c r="B39" s="58" t="s">
        <v>101</v>
      </c>
      <c r="C39" s="59" t="s">
        <v>106</v>
      </c>
      <c r="D39" s="67"/>
      <c r="E39" s="46">
        <v>194432</v>
      </c>
      <c r="F39" s="46">
        <v>194609</v>
      </c>
      <c r="G39" s="46">
        <v>194814</v>
      </c>
      <c r="H39" s="46">
        <v>195340</v>
      </c>
      <c r="I39" s="46">
        <v>197170</v>
      </c>
      <c r="J39" s="46">
        <v>198962</v>
      </c>
      <c r="K39" s="46"/>
      <c r="L39" s="46"/>
      <c r="M39" s="44"/>
      <c r="O39" s="56">
        <f>194432</f>
        <v>194432</v>
      </c>
    </row>
    <row r="40" spans="1:15" s="124" customFormat="1" ht="24.95" customHeight="1">
      <c r="A40" s="97"/>
      <c r="B40" s="80" t="s">
        <v>102</v>
      </c>
      <c r="C40" s="101" t="s">
        <v>122</v>
      </c>
      <c r="D40" s="100">
        <v>10.119999999999999</v>
      </c>
      <c r="E40" s="100">
        <v>10.36</v>
      </c>
      <c r="F40" s="100">
        <v>9.7799999999999994</v>
      </c>
      <c r="G40" s="102">
        <v>9.3699999999999992</v>
      </c>
      <c r="H40" s="102">
        <v>9.3699999999999992</v>
      </c>
      <c r="I40" s="72">
        <v>10.47</v>
      </c>
      <c r="J40" s="72">
        <v>9.91</v>
      </c>
      <c r="K40" s="72"/>
      <c r="L40" s="103">
        <f>D40/J40*100</f>
        <v>102.11907164480323</v>
      </c>
      <c r="M40" s="116"/>
      <c r="O40" s="126">
        <f>(J39+I39+H39+G39+F39)/5</f>
        <v>196179</v>
      </c>
    </row>
    <row r="41" spans="1:15" s="54" customFormat="1" ht="24.95" customHeight="1">
      <c r="A41" s="37"/>
      <c r="B41" s="65" t="s">
        <v>103</v>
      </c>
      <c r="C41" s="61" t="s">
        <v>93</v>
      </c>
      <c r="D41" s="86">
        <v>0.05</v>
      </c>
      <c r="E41" s="86">
        <v>0.04</v>
      </c>
      <c r="F41" s="86">
        <v>0.22</v>
      </c>
      <c r="G41" s="82">
        <v>1.7000000000000001E-2</v>
      </c>
      <c r="H41" s="92">
        <v>0.05</v>
      </c>
      <c r="I41" s="51">
        <v>0.05</v>
      </c>
      <c r="J41" s="51"/>
      <c r="K41" s="51"/>
      <c r="L41" s="51">
        <v>0.05</v>
      </c>
      <c r="M41" s="41"/>
      <c r="O41" s="54">
        <f>O39/O40*100</f>
        <v>99.109486744248869</v>
      </c>
    </row>
    <row r="42" spans="1:15" s="54" customFormat="1" ht="24.95" customHeight="1">
      <c r="A42" s="37"/>
      <c r="B42" s="65" t="s">
        <v>104</v>
      </c>
      <c r="C42" s="37" t="s">
        <v>14</v>
      </c>
      <c r="D42" s="82"/>
      <c r="E42" s="82">
        <v>9.83</v>
      </c>
      <c r="F42" s="82">
        <v>9.9700000000000006</v>
      </c>
      <c r="G42" s="93">
        <v>9.4499999999999993</v>
      </c>
      <c r="H42" s="82" t="s">
        <v>111</v>
      </c>
      <c r="I42" s="42" t="s">
        <v>111</v>
      </c>
      <c r="J42" s="42"/>
      <c r="K42" s="42"/>
      <c r="L42" s="42" t="s">
        <v>111</v>
      </c>
      <c r="M42" s="41"/>
      <c r="O42" s="54">
        <f>O41/1000</f>
        <v>9.9109486744248868E-2</v>
      </c>
    </row>
    <row r="43" spans="1:15" s="48" customFormat="1" ht="24.95" customHeight="1">
      <c r="A43" s="59">
        <v>7</v>
      </c>
      <c r="B43" s="55" t="s">
        <v>80</v>
      </c>
      <c r="C43" s="43" t="s">
        <v>14</v>
      </c>
      <c r="D43" s="67">
        <v>95</v>
      </c>
      <c r="E43" s="67">
        <v>91</v>
      </c>
      <c r="F43" s="67">
        <v>91.88</v>
      </c>
      <c r="G43" s="67">
        <v>95</v>
      </c>
      <c r="H43" s="67">
        <v>95.52</v>
      </c>
      <c r="I43" s="67">
        <v>95.52</v>
      </c>
      <c r="J43" s="67">
        <v>97.71</v>
      </c>
      <c r="K43" s="67">
        <v>97.71</v>
      </c>
      <c r="L43" s="96">
        <f>K43/D43*100</f>
        <v>102.85263157894735</v>
      </c>
      <c r="M43" s="44"/>
    </row>
    <row r="44" spans="1:15" ht="24.95" customHeight="1">
      <c r="A44" s="37"/>
      <c r="B44" s="65" t="s">
        <v>81</v>
      </c>
      <c r="C44" s="49" t="s">
        <v>14</v>
      </c>
      <c r="D44" s="42"/>
      <c r="E44" s="42">
        <v>93.15</v>
      </c>
      <c r="F44" s="42"/>
      <c r="G44" s="42"/>
      <c r="H44" s="42"/>
      <c r="I44" s="42"/>
      <c r="J44" s="42">
        <v>82</v>
      </c>
      <c r="K44" s="42"/>
      <c r="L44" s="67">
        <v>100</v>
      </c>
      <c r="M44" s="41"/>
    </row>
    <row r="45" spans="1:15" s="48" customFormat="1" ht="24.95" customHeight="1">
      <c r="A45" s="79">
        <v>8</v>
      </c>
      <c r="B45" s="66" t="s">
        <v>74</v>
      </c>
      <c r="C45" s="39"/>
      <c r="D45" s="90"/>
      <c r="E45" s="90"/>
      <c r="F45" s="90"/>
      <c r="G45" s="67"/>
      <c r="H45" s="67"/>
      <c r="I45" s="67"/>
      <c r="J45" s="67"/>
      <c r="K45" s="67"/>
      <c r="L45" s="67"/>
      <c r="M45" s="44"/>
    </row>
    <row r="46" spans="1:15" s="54" customFormat="1">
      <c r="A46" s="37"/>
      <c r="B46" s="68" t="s">
        <v>75</v>
      </c>
      <c r="C46" s="69" t="s">
        <v>76</v>
      </c>
      <c r="D46" s="90">
        <v>4</v>
      </c>
      <c r="E46" s="89">
        <v>1</v>
      </c>
      <c r="F46" s="89">
        <v>0</v>
      </c>
      <c r="G46" s="70">
        <v>0</v>
      </c>
      <c r="H46" s="70">
        <v>2</v>
      </c>
      <c r="I46" s="70">
        <v>1</v>
      </c>
      <c r="J46" s="70">
        <v>1</v>
      </c>
      <c r="K46" s="70"/>
      <c r="L46" s="72">
        <f>(F46+G46+H46+I46+J46)/D46*100</f>
        <v>100</v>
      </c>
      <c r="M46" s="41"/>
    </row>
    <row r="47" spans="1:15">
      <c r="A47" s="37"/>
      <c r="B47" s="68" t="s">
        <v>77</v>
      </c>
      <c r="C47" s="40" t="s">
        <v>78</v>
      </c>
      <c r="D47" s="89"/>
      <c r="E47" s="71" t="s">
        <v>79</v>
      </c>
      <c r="F47" s="89"/>
      <c r="G47" s="71" t="s">
        <v>79</v>
      </c>
      <c r="H47" s="71" t="s">
        <v>79</v>
      </c>
      <c r="I47" s="71" t="s">
        <v>118</v>
      </c>
      <c r="J47" s="91"/>
      <c r="K47" s="91"/>
      <c r="L47" s="91"/>
      <c r="M47" s="41"/>
    </row>
    <row r="48" spans="1:15" s="48" customFormat="1" ht="24.95" customHeight="1">
      <c r="A48" s="97">
        <v>9</v>
      </c>
      <c r="B48" s="118" t="s">
        <v>41</v>
      </c>
      <c r="C48" s="59"/>
      <c r="D48" s="46">
        <v>30400</v>
      </c>
      <c r="E48" s="119">
        <f t="shared" ref="E48:J48" si="4">E49+E50+E51+E52</f>
        <v>7446</v>
      </c>
      <c r="F48" s="119">
        <f t="shared" si="4"/>
        <v>3960</v>
      </c>
      <c r="G48" s="119">
        <f t="shared" si="4"/>
        <v>2689</v>
      </c>
      <c r="H48" s="119">
        <f t="shared" si="4"/>
        <v>2807</v>
      </c>
      <c r="I48" s="119">
        <f t="shared" si="4"/>
        <v>2450</v>
      </c>
      <c r="J48" s="119">
        <f t="shared" si="4"/>
        <v>2800</v>
      </c>
      <c r="K48" s="119">
        <f>SUM(F48:J48)</f>
        <v>14706</v>
      </c>
      <c r="L48" s="47">
        <f>K48/D48*100</f>
        <v>48.375</v>
      </c>
      <c r="M48" s="44"/>
      <c r="N48" s="129">
        <f>I48+H48+G48+F48</f>
        <v>11906</v>
      </c>
      <c r="O48" s="130">
        <f>N48/D48*100</f>
        <v>39.164473684210527</v>
      </c>
    </row>
    <row r="49" spans="1:13" ht="24.95" customHeight="1">
      <c r="A49" s="37"/>
      <c r="B49" s="60" t="s">
        <v>42</v>
      </c>
      <c r="C49" s="61"/>
      <c r="D49" s="87"/>
      <c r="E49" s="81">
        <v>3944</v>
      </c>
      <c r="F49" s="81">
        <v>1894</v>
      </c>
      <c r="G49" s="84">
        <v>1815</v>
      </c>
      <c r="H49" s="84">
        <v>1833</v>
      </c>
      <c r="I49" s="104">
        <v>1895</v>
      </c>
      <c r="J49" s="104">
        <v>1833</v>
      </c>
      <c r="K49" s="104"/>
      <c r="L49" s="105"/>
      <c r="M49" s="41"/>
    </row>
    <row r="50" spans="1:13" ht="24.95" customHeight="1">
      <c r="A50" s="37"/>
      <c r="B50" s="60" t="s">
        <v>43</v>
      </c>
      <c r="C50" s="61"/>
      <c r="D50" s="87"/>
      <c r="E50" s="81">
        <v>219</v>
      </c>
      <c r="F50" s="81">
        <v>216</v>
      </c>
      <c r="G50" s="83">
        <v>175</v>
      </c>
      <c r="H50" s="83">
        <v>75</v>
      </c>
      <c r="I50" s="82">
        <v>40</v>
      </c>
      <c r="J50" s="82">
        <v>75</v>
      </c>
      <c r="K50" s="82"/>
      <c r="L50" s="82"/>
      <c r="M50" s="41"/>
    </row>
    <row r="51" spans="1:13" ht="24.95" customHeight="1">
      <c r="A51" s="37"/>
      <c r="B51" s="60" t="s">
        <v>44</v>
      </c>
      <c r="C51" s="61"/>
      <c r="D51" s="87"/>
      <c r="E51" s="81">
        <v>3273</v>
      </c>
      <c r="F51" s="81">
        <v>1833</v>
      </c>
      <c r="G51" s="83">
        <v>682</v>
      </c>
      <c r="H51" s="83">
        <v>880</v>
      </c>
      <c r="I51" s="82">
        <v>500</v>
      </c>
      <c r="J51" s="82">
        <v>880</v>
      </c>
      <c r="K51" s="82"/>
      <c r="L51" s="82"/>
      <c r="M51" s="41"/>
    </row>
    <row r="52" spans="1:13" ht="24.95" customHeight="1">
      <c r="A52" s="37"/>
      <c r="B52" s="60" t="s">
        <v>45</v>
      </c>
      <c r="C52" s="61"/>
      <c r="D52" s="87"/>
      <c r="E52" s="81">
        <v>10</v>
      </c>
      <c r="F52" s="81">
        <v>17</v>
      </c>
      <c r="G52" s="83">
        <v>17</v>
      </c>
      <c r="H52" s="83">
        <v>19</v>
      </c>
      <c r="I52" s="82">
        <v>15</v>
      </c>
      <c r="J52" s="82">
        <v>12</v>
      </c>
      <c r="K52" s="82"/>
      <c r="L52" s="82"/>
      <c r="M52" s="41"/>
    </row>
    <row r="53" spans="1:13" ht="21.75" customHeight="1">
      <c r="A53" s="37"/>
      <c r="B53" s="62" t="s">
        <v>105</v>
      </c>
      <c r="C53" s="85" t="s">
        <v>106</v>
      </c>
      <c r="D53" s="87"/>
      <c r="E53" s="81">
        <v>1000</v>
      </c>
      <c r="F53" s="81">
        <v>738</v>
      </c>
      <c r="G53" s="83">
        <v>1137</v>
      </c>
      <c r="H53" s="83">
        <v>875</v>
      </c>
      <c r="I53" s="82">
        <v>600</v>
      </c>
      <c r="J53" s="82">
        <v>600</v>
      </c>
      <c r="K53" s="82"/>
      <c r="L53" s="82"/>
      <c r="M53" s="41"/>
    </row>
    <row r="54" spans="1:13" s="56" customFormat="1" ht="25.5" customHeight="1">
      <c r="A54" s="59">
        <v>10</v>
      </c>
      <c r="B54" s="55" t="s">
        <v>73</v>
      </c>
      <c r="C54" s="43" t="s">
        <v>14</v>
      </c>
      <c r="D54" s="67">
        <v>80</v>
      </c>
      <c r="E54" s="67">
        <v>68.150000000000006</v>
      </c>
      <c r="F54" s="67">
        <v>78.290000000000006</v>
      </c>
      <c r="G54" s="67">
        <v>82.26</v>
      </c>
      <c r="H54" s="67">
        <v>83.13</v>
      </c>
      <c r="I54" s="67">
        <v>86.64</v>
      </c>
      <c r="J54" s="67">
        <v>90</v>
      </c>
      <c r="K54" s="67">
        <v>90</v>
      </c>
      <c r="L54" s="88">
        <f>K54/D54*100</f>
        <v>112.5</v>
      </c>
      <c r="M54" s="44"/>
    </row>
    <row r="55" spans="1:13" ht="20.25" customHeight="1">
      <c r="A55" s="59">
        <v>11</v>
      </c>
      <c r="B55" s="55" t="s">
        <v>128</v>
      </c>
      <c r="C55" s="43" t="s">
        <v>14</v>
      </c>
      <c r="D55" s="67">
        <v>10</v>
      </c>
      <c r="E55" s="67"/>
      <c r="F55" s="67"/>
      <c r="G55" s="67"/>
      <c r="H55" s="67"/>
      <c r="I55" s="67">
        <v>13</v>
      </c>
      <c r="J55" s="67">
        <v>13</v>
      </c>
      <c r="K55" s="67"/>
      <c r="L55" s="88">
        <f>J55/D55*100</f>
        <v>130</v>
      </c>
      <c r="M55" s="41"/>
    </row>
    <row r="56" spans="1:13" s="56" customFormat="1" ht="24.95" customHeight="1">
      <c r="A56" s="59"/>
      <c r="B56" s="58" t="s">
        <v>64</v>
      </c>
      <c r="C56" s="43" t="s">
        <v>14</v>
      </c>
      <c r="D56" s="42">
        <v>10</v>
      </c>
      <c r="E56" s="42">
        <v>14.17</v>
      </c>
      <c r="F56" s="42">
        <v>13.3</v>
      </c>
      <c r="G56" s="42">
        <v>13</v>
      </c>
      <c r="H56" s="42">
        <v>12.38</v>
      </c>
      <c r="I56" s="42">
        <v>13</v>
      </c>
      <c r="J56" s="42">
        <v>13</v>
      </c>
      <c r="K56" s="42"/>
      <c r="L56" s="88">
        <f>J56/D56*100</f>
        <v>130</v>
      </c>
      <c r="M56" s="44"/>
    </row>
    <row r="57" spans="1:13" s="48" customFormat="1" ht="24.95" customHeight="1">
      <c r="A57" s="59"/>
      <c r="B57" s="58" t="s">
        <v>65</v>
      </c>
      <c r="C57" s="43" t="s">
        <v>14</v>
      </c>
      <c r="D57" s="42"/>
      <c r="E57" s="42">
        <v>25.3</v>
      </c>
      <c r="F57" s="42">
        <v>25</v>
      </c>
      <c r="G57" s="42">
        <v>24</v>
      </c>
      <c r="H57" s="42">
        <v>24.25</v>
      </c>
      <c r="I57" s="42">
        <v>25</v>
      </c>
      <c r="J57" s="42">
        <v>25</v>
      </c>
      <c r="K57" s="42"/>
      <c r="L57" s="42"/>
      <c r="M57" s="44"/>
    </row>
    <row r="58" spans="1:13" s="76" customFormat="1" ht="24.95" customHeight="1">
      <c r="A58" s="37"/>
      <c r="B58" s="57" t="s">
        <v>66</v>
      </c>
      <c r="C58" s="49" t="s">
        <v>67</v>
      </c>
      <c r="D58" s="42">
        <v>5</v>
      </c>
      <c r="E58" s="42">
        <v>2.5</v>
      </c>
      <c r="F58" s="42">
        <v>2.6</v>
      </c>
      <c r="G58" s="42">
        <v>2.7</v>
      </c>
      <c r="H58" s="42">
        <v>3.3</v>
      </c>
      <c r="I58" s="42">
        <v>3.3</v>
      </c>
      <c r="J58" s="42">
        <v>3.3</v>
      </c>
      <c r="K58" s="42"/>
      <c r="L58" s="42">
        <f>I58/D58*100</f>
        <v>65.999999999999986</v>
      </c>
      <c r="M58" s="41"/>
    </row>
    <row r="59" spans="1:13" s="76" customFormat="1" ht="21.75" customHeight="1">
      <c r="A59" s="37"/>
      <c r="B59" s="57" t="s">
        <v>68</v>
      </c>
      <c r="C59" s="49" t="s">
        <v>69</v>
      </c>
      <c r="D59" s="42"/>
      <c r="E59" s="42">
        <v>130</v>
      </c>
      <c r="F59" s="42">
        <v>150</v>
      </c>
      <c r="G59" s="42">
        <v>150</v>
      </c>
      <c r="H59" s="42">
        <v>160</v>
      </c>
      <c r="I59" s="42">
        <v>180</v>
      </c>
      <c r="J59" s="42">
        <v>180</v>
      </c>
      <c r="K59" s="42"/>
      <c r="L59" s="42"/>
      <c r="M59" s="41"/>
    </row>
    <row r="60" spans="1:13" ht="24.95" customHeight="1">
      <c r="A60" s="37"/>
      <c r="B60" s="57" t="s">
        <v>70</v>
      </c>
      <c r="C60" s="49" t="s">
        <v>71</v>
      </c>
      <c r="D60" s="42"/>
      <c r="E60" s="42">
        <v>12</v>
      </c>
      <c r="F60" s="42">
        <v>15</v>
      </c>
      <c r="G60" s="42">
        <v>15</v>
      </c>
      <c r="H60" s="42">
        <v>15</v>
      </c>
      <c r="I60" s="42"/>
      <c r="J60" s="42">
        <v>15</v>
      </c>
      <c r="K60" s="42"/>
      <c r="L60" s="42"/>
      <c r="M60" s="41"/>
    </row>
    <row r="61" spans="1:13" ht="24.95" customHeight="1">
      <c r="A61" s="37"/>
      <c r="B61" s="57" t="s">
        <v>72</v>
      </c>
      <c r="C61" s="49" t="s">
        <v>14</v>
      </c>
      <c r="D61" s="42"/>
      <c r="E61" s="42">
        <v>80</v>
      </c>
      <c r="F61" s="42">
        <v>100</v>
      </c>
      <c r="G61" s="42">
        <v>100</v>
      </c>
      <c r="H61" s="42">
        <v>100</v>
      </c>
      <c r="I61" s="42"/>
      <c r="J61" s="42">
        <v>100</v>
      </c>
      <c r="K61" s="42"/>
      <c r="L61" s="42"/>
      <c r="M61" s="41"/>
    </row>
    <row r="62" spans="1:13" ht="21.75" customHeight="1">
      <c r="A62" s="59">
        <v>12</v>
      </c>
      <c r="B62" s="154" t="s">
        <v>46</v>
      </c>
      <c r="C62" s="155" t="s">
        <v>108</v>
      </c>
      <c r="D62" s="156" t="s">
        <v>230</v>
      </c>
      <c r="E62" s="157" t="s">
        <v>231</v>
      </c>
      <c r="F62" s="157" t="s">
        <v>231</v>
      </c>
      <c r="G62" s="157" t="s">
        <v>232</v>
      </c>
      <c r="H62" s="157" t="s">
        <v>233</v>
      </c>
      <c r="I62" s="157" t="s">
        <v>125</v>
      </c>
      <c r="J62" s="157" t="s">
        <v>234</v>
      </c>
      <c r="K62" s="157" t="s">
        <v>156</v>
      </c>
      <c r="L62" s="158"/>
      <c r="M62" s="157"/>
    </row>
    <row r="63" spans="1:13" ht="21.75" customHeight="1">
      <c r="A63" s="59"/>
      <c r="B63" s="159" t="s">
        <v>47</v>
      </c>
      <c r="C63" s="155" t="s">
        <v>14</v>
      </c>
      <c r="D63" s="157">
        <v>66.17</v>
      </c>
      <c r="E63" s="157"/>
      <c r="F63" s="157">
        <v>35.299999999999997</v>
      </c>
      <c r="G63" s="157">
        <v>41.17</v>
      </c>
      <c r="H63" s="157">
        <v>60.29</v>
      </c>
      <c r="I63" s="160">
        <v>68.75</v>
      </c>
      <c r="J63" s="157">
        <v>70.31</v>
      </c>
      <c r="K63" s="160">
        <f>J63/D63*100</f>
        <v>106.25661175759407</v>
      </c>
      <c r="L63" s="161">
        <v>80.64</v>
      </c>
      <c r="M63" s="162"/>
    </row>
    <row r="64" spans="1:13" ht="21.75" customHeight="1">
      <c r="A64" s="59"/>
      <c r="B64" s="159" t="s">
        <v>48</v>
      </c>
      <c r="C64" s="155"/>
      <c r="D64" s="157"/>
      <c r="E64" s="157"/>
      <c r="F64" s="157"/>
      <c r="G64" s="157"/>
      <c r="H64" s="157"/>
      <c r="I64" s="157"/>
      <c r="J64" s="157"/>
      <c r="K64" s="157"/>
      <c r="L64" s="162"/>
      <c r="M64" s="162"/>
    </row>
    <row r="65" spans="1:13" ht="21.75" customHeight="1">
      <c r="A65" s="59"/>
      <c r="B65" s="163" t="s">
        <v>49</v>
      </c>
      <c r="C65" s="155" t="s">
        <v>14</v>
      </c>
      <c r="D65" s="157">
        <v>82.35</v>
      </c>
      <c r="E65" s="157"/>
      <c r="F65" s="157">
        <v>23.52</v>
      </c>
      <c r="G65" s="157">
        <v>35.29</v>
      </c>
      <c r="H65" s="164">
        <v>70.58</v>
      </c>
      <c r="I65" s="164">
        <v>76.47</v>
      </c>
      <c r="J65" s="164">
        <v>82.35</v>
      </c>
      <c r="K65" s="164"/>
      <c r="L65" s="162">
        <v>94.11</v>
      </c>
      <c r="M65" s="162"/>
    </row>
    <row r="66" spans="1:13" ht="21.75" customHeight="1">
      <c r="A66" s="59"/>
      <c r="B66" s="163" t="s">
        <v>50</v>
      </c>
      <c r="C66" s="155" t="s">
        <v>14</v>
      </c>
      <c r="D66" s="157">
        <v>61.76</v>
      </c>
      <c r="E66" s="157"/>
      <c r="F66" s="157">
        <v>34.21</v>
      </c>
      <c r="G66" s="157">
        <v>36.840000000000003</v>
      </c>
      <c r="H66" s="164">
        <v>50</v>
      </c>
      <c r="I66" s="164">
        <v>61.76</v>
      </c>
      <c r="J66" s="164">
        <v>61.76</v>
      </c>
      <c r="K66" s="164"/>
      <c r="L66" s="162">
        <v>75</v>
      </c>
      <c r="M66" s="162"/>
    </row>
    <row r="67" spans="1:13" ht="21.75" customHeight="1">
      <c r="A67" s="59"/>
      <c r="B67" s="163" t="s">
        <v>51</v>
      </c>
      <c r="C67" s="155" t="s">
        <v>14</v>
      </c>
      <c r="D67" s="157">
        <v>76.92</v>
      </c>
      <c r="E67" s="157"/>
      <c r="F67" s="157">
        <v>53.84</v>
      </c>
      <c r="G67" s="157">
        <v>61.53</v>
      </c>
      <c r="H67" s="164">
        <v>76.92</v>
      </c>
      <c r="I67" s="164">
        <v>76.92</v>
      </c>
      <c r="J67" s="164">
        <v>76.92</v>
      </c>
      <c r="K67" s="164"/>
      <c r="L67" s="162">
        <v>84.61</v>
      </c>
      <c r="M67" s="162"/>
    </row>
    <row r="68" spans="1:13" s="48" customFormat="1" ht="20.25" customHeight="1">
      <c r="A68" s="59"/>
      <c r="B68" s="165" t="s">
        <v>52</v>
      </c>
      <c r="C68" s="155" t="s">
        <v>151</v>
      </c>
      <c r="D68" s="166">
        <f>(F68+G68+H68+I68+J68)/5</f>
        <v>34867.599999999999</v>
      </c>
      <c r="E68" s="167"/>
      <c r="F68" s="166">
        <f>F70+F71+F73+F74+F75</f>
        <v>34211</v>
      </c>
      <c r="G68" s="166">
        <f>G70+G71+G73+G74+G75</f>
        <v>35596</v>
      </c>
      <c r="H68" s="166">
        <f>H70+H71+H73+H74+H75</f>
        <v>34791</v>
      </c>
      <c r="I68" s="166">
        <f>I70+I71+I73+I74+I75</f>
        <v>35280</v>
      </c>
      <c r="J68" s="166">
        <f>J70+J71+J73+J74+J75</f>
        <v>34460</v>
      </c>
      <c r="K68" s="166">
        <v>100</v>
      </c>
      <c r="L68" s="168">
        <v>34890</v>
      </c>
      <c r="M68" s="44"/>
    </row>
    <row r="69" spans="1:13" s="48" customFormat="1" ht="20.25" customHeight="1">
      <c r="A69" s="59"/>
      <c r="B69" s="163" t="s">
        <v>49</v>
      </c>
      <c r="C69" s="155" t="s">
        <v>151</v>
      </c>
      <c r="D69" s="166">
        <f t="shared" ref="D69:D74" si="5">(F69+G69+H69+I69+J69)/5</f>
        <v>7413.2</v>
      </c>
      <c r="E69" s="167"/>
      <c r="F69" s="169">
        <f>F70+F71</f>
        <v>7501</v>
      </c>
      <c r="G69" s="169">
        <f>G70+G71</f>
        <v>7732</v>
      </c>
      <c r="H69" s="169">
        <f>H70+H71</f>
        <v>7023</v>
      </c>
      <c r="I69" s="169">
        <f>I70+I71</f>
        <v>7650</v>
      </c>
      <c r="J69" s="169">
        <f>J70+J71</f>
        <v>7160</v>
      </c>
      <c r="K69" s="169">
        <v>100</v>
      </c>
      <c r="L69" s="168">
        <v>7450</v>
      </c>
      <c r="M69" s="44"/>
    </row>
    <row r="70" spans="1:13" ht="24.95" customHeight="1">
      <c r="A70" s="37"/>
      <c r="B70" s="170" t="s">
        <v>53</v>
      </c>
      <c r="C70" s="155" t="s">
        <v>151</v>
      </c>
      <c r="D70" s="171">
        <f t="shared" si="5"/>
        <v>432.6</v>
      </c>
      <c r="E70" s="157">
        <v>370</v>
      </c>
      <c r="F70" s="169">
        <v>398</v>
      </c>
      <c r="G70" s="169">
        <v>416</v>
      </c>
      <c r="H70" s="169">
        <v>439</v>
      </c>
      <c r="I70" s="169">
        <v>450</v>
      </c>
      <c r="J70" s="169">
        <v>460</v>
      </c>
      <c r="K70" s="169">
        <v>100</v>
      </c>
      <c r="L70" s="172">
        <v>450</v>
      </c>
      <c r="M70" s="41"/>
    </row>
    <row r="71" spans="1:13" ht="24.95" customHeight="1">
      <c r="A71" s="37"/>
      <c r="B71" s="170" t="s">
        <v>54</v>
      </c>
      <c r="C71" s="155" t="s">
        <v>151</v>
      </c>
      <c r="D71" s="171">
        <f t="shared" si="5"/>
        <v>6980.6</v>
      </c>
      <c r="E71" s="157">
        <v>6024</v>
      </c>
      <c r="F71" s="169">
        <v>7103</v>
      </c>
      <c r="G71" s="169">
        <v>7316</v>
      </c>
      <c r="H71" s="169">
        <v>6584</v>
      </c>
      <c r="I71" s="169">
        <v>7200</v>
      </c>
      <c r="J71" s="169">
        <v>6700</v>
      </c>
      <c r="K71" s="169">
        <v>100</v>
      </c>
      <c r="L71" s="172">
        <v>7000</v>
      </c>
      <c r="M71" s="41"/>
    </row>
    <row r="72" spans="1:13" ht="24.95" customHeight="1">
      <c r="A72" s="37"/>
      <c r="B72" s="163" t="s">
        <v>55</v>
      </c>
      <c r="C72" s="155" t="s">
        <v>151</v>
      </c>
      <c r="D72" s="166">
        <f t="shared" si="5"/>
        <v>27454.400000000001</v>
      </c>
      <c r="E72" s="166">
        <f t="shared" ref="E72:J72" si="6">E73+E74+E75</f>
        <v>26752</v>
      </c>
      <c r="F72" s="166">
        <f t="shared" si="6"/>
        <v>26710</v>
      </c>
      <c r="G72" s="166">
        <f t="shared" si="6"/>
        <v>27864</v>
      </c>
      <c r="H72" s="166">
        <f t="shared" si="6"/>
        <v>27768</v>
      </c>
      <c r="I72" s="166">
        <f t="shared" si="6"/>
        <v>27630</v>
      </c>
      <c r="J72" s="166">
        <f t="shared" si="6"/>
        <v>27300</v>
      </c>
      <c r="K72" s="166">
        <v>100</v>
      </c>
      <c r="L72" s="168">
        <v>27440</v>
      </c>
      <c r="M72" s="41"/>
    </row>
    <row r="73" spans="1:13" ht="24.95" customHeight="1">
      <c r="A73" s="37"/>
      <c r="B73" s="170" t="s">
        <v>56</v>
      </c>
      <c r="C73" s="155" t="s">
        <v>151</v>
      </c>
      <c r="D73" s="171">
        <f t="shared" si="5"/>
        <v>17012.400000000001</v>
      </c>
      <c r="E73" s="157">
        <v>17500</v>
      </c>
      <c r="F73" s="169">
        <v>16850</v>
      </c>
      <c r="G73" s="169">
        <v>16924</v>
      </c>
      <c r="H73" s="169">
        <v>17488</v>
      </c>
      <c r="I73" s="172">
        <v>16800</v>
      </c>
      <c r="J73" s="169">
        <v>17000</v>
      </c>
      <c r="K73" s="169">
        <v>100</v>
      </c>
      <c r="L73" s="172">
        <v>17080</v>
      </c>
      <c r="M73" s="41"/>
    </row>
    <row r="74" spans="1:13" ht="24.95" customHeight="1">
      <c r="A74" s="37"/>
      <c r="B74" s="170" t="s">
        <v>57</v>
      </c>
      <c r="C74" s="155" t="s">
        <v>151</v>
      </c>
      <c r="D74" s="171">
        <f t="shared" si="5"/>
        <v>10442</v>
      </c>
      <c r="E74" s="157">
        <v>9252</v>
      </c>
      <c r="F74" s="169">
        <v>9860</v>
      </c>
      <c r="G74" s="169">
        <v>10940</v>
      </c>
      <c r="H74" s="169">
        <v>10280</v>
      </c>
      <c r="I74" s="172">
        <v>10830</v>
      </c>
      <c r="J74" s="169">
        <v>10300</v>
      </c>
      <c r="K74" s="169">
        <v>100</v>
      </c>
      <c r="L74" s="172">
        <v>10360</v>
      </c>
      <c r="M74" s="41"/>
    </row>
    <row r="75" spans="1:13" ht="24.95" customHeight="1">
      <c r="A75" s="37"/>
      <c r="B75" s="170" t="s">
        <v>58</v>
      </c>
      <c r="C75" s="155" t="s">
        <v>151</v>
      </c>
      <c r="D75" s="166"/>
      <c r="E75" s="157"/>
      <c r="F75" s="169"/>
      <c r="G75" s="169"/>
      <c r="H75" s="169"/>
      <c r="I75" s="172"/>
      <c r="J75" s="169"/>
      <c r="K75" s="169"/>
      <c r="L75" s="172"/>
      <c r="M75" s="41"/>
    </row>
    <row r="76" spans="1:13" ht="21" customHeight="1">
      <c r="A76" s="37"/>
      <c r="B76" s="170" t="s">
        <v>59</v>
      </c>
      <c r="C76" s="173" t="s">
        <v>14</v>
      </c>
      <c r="D76" s="157">
        <v>1</v>
      </c>
      <c r="E76" s="157" t="s">
        <v>112</v>
      </c>
      <c r="F76" s="157">
        <v>1</v>
      </c>
      <c r="G76" s="169">
        <v>1</v>
      </c>
      <c r="H76" s="169">
        <v>1</v>
      </c>
      <c r="I76" s="169">
        <v>1</v>
      </c>
      <c r="J76" s="169">
        <v>1</v>
      </c>
      <c r="K76" s="169">
        <v>100</v>
      </c>
      <c r="L76" s="172">
        <v>1</v>
      </c>
      <c r="M76" s="41"/>
    </row>
    <row r="77" spans="1:13" s="48" customFormat="1" ht="59.25" customHeight="1">
      <c r="A77" s="97">
        <v>13</v>
      </c>
      <c r="B77" s="98" t="s">
        <v>82</v>
      </c>
      <c r="C77" s="43" t="s">
        <v>83</v>
      </c>
      <c r="D77" s="67">
        <v>100</v>
      </c>
      <c r="E77" s="67">
        <v>210</v>
      </c>
      <c r="F77" s="67">
        <v>230</v>
      </c>
      <c r="G77" s="67">
        <v>220</v>
      </c>
      <c r="H77" s="67">
        <v>225</v>
      </c>
      <c r="I77" s="67">
        <v>220</v>
      </c>
      <c r="J77" s="67"/>
      <c r="K77" s="67"/>
      <c r="L77" s="67">
        <v>100</v>
      </c>
      <c r="M77" s="44"/>
    </row>
    <row r="78" spans="1:13" s="48" customFormat="1" ht="24.95" customHeight="1">
      <c r="A78" s="59"/>
      <c r="B78" s="55" t="s">
        <v>84</v>
      </c>
      <c r="C78" s="43" t="s">
        <v>14</v>
      </c>
      <c r="D78" s="67">
        <v>1.41</v>
      </c>
      <c r="E78" s="67">
        <v>1.41</v>
      </c>
      <c r="F78" s="67">
        <v>1.41</v>
      </c>
      <c r="G78" s="67">
        <v>1.39</v>
      </c>
      <c r="H78" s="67">
        <v>1.39</v>
      </c>
      <c r="I78" s="67">
        <v>1.39</v>
      </c>
      <c r="J78" s="67"/>
      <c r="K78" s="67"/>
      <c r="L78" s="67"/>
      <c r="M78" s="44"/>
    </row>
    <row r="79" spans="1:13" s="95" customFormat="1" ht="82.5" customHeight="1">
      <c r="A79" s="97">
        <v>14</v>
      </c>
      <c r="B79" s="98" t="s">
        <v>85</v>
      </c>
      <c r="C79" s="99" t="s">
        <v>14</v>
      </c>
      <c r="D79" s="72"/>
      <c r="E79" s="72"/>
      <c r="F79" s="72"/>
      <c r="G79" s="69" t="s">
        <v>86</v>
      </c>
      <c r="H79" s="69" t="s">
        <v>86</v>
      </c>
      <c r="I79" s="69" t="s">
        <v>86</v>
      </c>
      <c r="J79" s="69" t="s">
        <v>86</v>
      </c>
      <c r="K79" s="69"/>
      <c r="L79" s="123"/>
      <c r="M79" s="44"/>
    </row>
    <row r="80" spans="1:13" s="48" customFormat="1" ht="24.95" customHeight="1">
      <c r="A80" s="59"/>
      <c r="B80" s="55" t="s">
        <v>87</v>
      </c>
      <c r="C80" s="43" t="s">
        <v>14</v>
      </c>
      <c r="D80" s="67"/>
      <c r="E80" s="67"/>
      <c r="F80" s="67"/>
      <c r="G80" s="67"/>
      <c r="H80" s="67"/>
      <c r="I80" s="67"/>
      <c r="J80" s="67"/>
      <c r="K80" s="67"/>
      <c r="L80" s="67"/>
      <c r="M80" s="44"/>
    </row>
    <row r="81" spans="1:13" ht="34.5" customHeight="1">
      <c r="A81" s="37"/>
      <c r="B81" s="73" t="s">
        <v>88</v>
      </c>
      <c r="C81" s="49" t="s">
        <v>14</v>
      </c>
      <c r="D81" s="42"/>
      <c r="E81" s="42">
        <v>95</v>
      </c>
      <c r="F81" s="42">
        <v>98</v>
      </c>
      <c r="G81" s="42">
        <v>98</v>
      </c>
      <c r="H81" s="42">
        <v>98</v>
      </c>
      <c r="I81" s="42">
        <v>98</v>
      </c>
      <c r="J81" s="42">
        <v>98</v>
      </c>
      <c r="K81" s="42"/>
      <c r="L81" s="42"/>
      <c r="M81" s="41"/>
    </row>
    <row r="82" spans="1:13" ht="45">
      <c r="A82" s="37"/>
      <c r="B82" s="73" t="s">
        <v>89</v>
      </c>
      <c r="C82" s="49" t="s">
        <v>14</v>
      </c>
      <c r="D82" s="42"/>
      <c r="E82" s="42">
        <v>80</v>
      </c>
      <c r="F82" s="42">
        <v>80</v>
      </c>
      <c r="G82" s="42">
        <v>85</v>
      </c>
      <c r="H82" s="42">
        <v>86</v>
      </c>
      <c r="I82" s="42">
        <v>85</v>
      </c>
      <c r="J82" s="42">
        <v>85</v>
      </c>
      <c r="K82" s="42"/>
      <c r="L82" s="42"/>
      <c r="M82" s="41"/>
    </row>
    <row r="83" spans="1:13" ht="35.25" customHeight="1">
      <c r="A83" s="37"/>
      <c r="B83" s="73" t="s">
        <v>90</v>
      </c>
      <c r="C83" s="49" t="s">
        <v>14</v>
      </c>
      <c r="D83" s="42"/>
      <c r="E83" s="42">
        <v>95</v>
      </c>
      <c r="F83" s="42">
        <v>95</v>
      </c>
      <c r="G83" s="42">
        <v>95</v>
      </c>
      <c r="H83" s="42">
        <v>96</v>
      </c>
      <c r="I83" s="42">
        <v>95</v>
      </c>
      <c r="J83" s="42">
        <v>95</v>
      </c>
      <c r="K83" s="42"/>
      <c r="L83" s="42"/>
      <c r="M83" s="41"/>
    </row>
    <row r="84" spans="1:13" ht="24.95" customHeight="1">
      <c r="A84" s="37"/>
      <c r="B84" s="73" t="s">
        <v>91</v>
      </c>
      <c r="C84" s="49" t="s">
        <v>14</v>
      </c>
      <c r="D84" s="42"/>
      <c r="E84" s="42">
        <v>70</v>
      </c>
      <c r="F84" s="42">
        <v>70</v>
      </c>
      <c r="G84" s="42">
        <v>80</v>
      </c>
      <c r="H84" s="42">
        <v>85</v>
      </c>
      <c r="I84" s="42">
        <v>80</v>
      </c>
      <c r="J84" s="42">
        <v>80</v>
      </c>
      <c r="K84" s="42"/>
      <c r="L84" s="42"/>
      <c r="M84" s="41"/>
    </row>
    <row r="85" spans="1:13" ht="37.5" customHeight="1">
      <c r="A85" s="37"/>
      <c r="B85" s="73" t="s">
        <v>92</v>
      </c>
      <c r="C85" s="49" t="s">
        <v>14</v>
      </c>
      <c r="D85" s="42"/>
      <c r="E85" s="42">
        <v>100</v>
      </c>
      <c r="F85" s="42">
        <v>100</v>
      </c>
      <c r="G85" s="42">
        <v>100</v>
      </c>
      <c r="H85" s="42">
        <v>100</v>
      </c>
      <c r="I85" s="42">
        <v>100</v>
      </c>
      <c r="J85" s="42">
        <v>100</v>
      </c>
      <c r="K85" s="42"/>
      <c r="L85" s="42"/>
      <c r="M85" s="41"/>
    </row>
    <row r="86" spans="1:13" ht="47.25">
      <c r="A86" s="97">
        <v>15</v>
      </c>
      <c r="B86" s="109" t="s">
        <v>120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</row>
    <row r="87" spans="1:13" ht="47.25">
      <c r="A87" s="97">
        <v>16</v>
      </c>
      <c r="B87" s="110" t="s">
        <v>155</v>
      </c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41"/>
    </row>
    <row r="88" spans="1:13">
      <c r="B88" s="75"/>
      <c r="C88" s="76"/>
      <c r="D88" s="76"/>
      <c r="E88" s="76"/>
      <c r="F88" s="76"/>
      <c r="G88" s="76"/>
      <c r="H88" s="76"/>
      <c r="I88" s="76"/>
      <c r="J88" s="76"/>
      <c r="K88" s="76"/>
      <c r="L88" s="76"/>
    </row>
    <row r="89" spans="1:13"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</row>
    <row r="90" spans="1:13"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</row>
    <row r="91" spans="1:13"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</row>
    <row r="92" spans="1:13"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</row>
    <row r="93" spans="1:13">
      <c r="B93" s="76"/>
      <c r="C93" s="74"/>
      <c r="D93" s="74"/>
      <c r="E93" s="74"/>
      <c r="F93" s="74"/>
      <c r="G93" s="74"/>
      <c r="H93" s="74"/>
      <c r="I93" s="74"/>
      <c r="J93" s="74"/>
      <c r="K93" s="74"/>
      <c r="L93" s="74"/>
    </row>
    <row r="94" spans="1:13">
      <c r="B94" s="76"/>
    </row>
    <row r="95" spans="1:13">
      <c r="B95" s="76"/>
    </row>
    <row r="97" spans="2:12" ht="15" customHeight="1">
      <c r="C97" s="77"/>
      <c r="D97" s="77"/>
      <c r="E97" s="77"/>
      <c r="F97" s="77"/>
      <c r="G97" s="77"/>
      <c r="H97" s="77"/>
      <c r="I97" s="77"/>
      <c r="J97" s="77"/>
      <c r="K97" s="77"/>
      <c r="L97" s="77"/>
    </row>
    <row r="98" spans="2:12">
      <c r="B98" s="76"/>
      <c r="C98" s="77"/>
      <c r="D98" s="77"/>
      <c r="E98" s="77"/>
      <c r="F98" s="77"/>
      <c r="G98" s="77"/>
      <c r="H98" s="77"/>
      <c r="I98" s="77"/>
      <c r="J98" s="77"/>
      <c r="K98" s="77"/>
      <c r="L98" s="77"/>
    </row>
  </sheetData>
  <mergeCells count="16">
    <mergeCell ref="E5:E8"/>
    <mergeCell ref="F6:F8"/>
    <mergeCell ref="G6:G8"/>
    <mergeCell ref="H6:H8"/>
    <mergeCell ref="I6:I8"/>
    <mergeCell ref="J6:J8"/>
    <mergeCell ref="A2:M2"/>
    <mergeCell ref="A3:L3"/>
    <mergeCell ref="A5:A8"/>
    <mergeCell ref="B5:B8"/>
    <mergeCell ref="C5:C8"/>
    <mergeCell ref="D5:D8"/>
    <mergeCell ref="L5:L8"/>
    <mergeCell ref="M5:M8"/>
    <mergeCell ref="K5:K8"/>
    <mergeCell ref="F5:J5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4"/>
  <sheetViews>
    <sheetView workbookViewId="0">
      <pane xSplit="2" ySplit="8" topLeftCell="C54" activePane="bottomRight" state="frozen"/>
      <selection activeCell="D38" sqref="D38:D39"/>
      <selection pane="topRight" activeCell="D38" sqref="D38:D39"/>
      <selection pane="bottomLeft" activeCell="D38" sqref="D38:D39"/>
      <selection pane="bottomRight" activeCell="D38" sqref="D38:D39"/>
    </sheetView>
  </sheetViews>
  <sheetFormatPr defaultRowHeight="15.75"/>
  <cols>
    <col min="1" max="1" width="4.42578125" style="34" customWidth="1"/>
    <col min="2" max="2" width="49.28515625" style="34" customWidth="1"/>
    <col min="3" max="3" width="11.5703125" style="34" bestFit="1" customWidth="1"/>
    <col min="4" max="4" width="13" style="34" customWidth="1"/>
    <col min="5" max="5" width="11.140625" style="34" customWidth="1"/>
    <col min="6" max="6" width="10.85546875" style="34" customWidth="1"/>
    <col min="7" max="7" width="11.85546875" style="34" customWidth="1"/>
    <col min="8" max="8" width="11.28515625" style="34" customWidth="1"/>
    <col min="9" max="11" width="10" style="34" customWidth="1"/>
    <col min="12" max="12" width="12.140625" style="34" customWidth="1"/>
    <col min="13" max="13" width="13.85546875" style="34" bestFit="1" customWidth="1"/>
    <col min="14" max="14" width="9.7109375" style="34" bestFit="1" customWidth="1"/>
    <col min="15" max="16384" width="9.140625" style="34"/>
  </cols>
  <sheetData>
    <row r="2" spans="1:15" ht="18.75">
      <c r="A2" s="382" t="s">
        <v>135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</row>
    <row r="3" spans="1:15" ht="18.75" customHeight="1">
      <c r="A3" s="381" t="s">
        <v>117</v>
      </c>
      <c r="B3" s="381"/>
      <c r="C3" s="381"/>
      <c r="D3" s="381"/>
      <c r="E3" s="381"/>
      <c r="F3" s="381"/>
      <c r="G3" s="381"/>
      <c r="H3" s="381"/>
      <c r="I3" s="381"/>
      <c r="J3" s="381"/>
      <c r="K3" s="381"/>
      <c r="L3" s="381"/>
    </row>
    <row r="4" spans="1:15" ht="22.5" customHeight="1">
      <c r="B4" s="35"/>
    </row>
    <row r="5" spans="1:15" ht="40.5" customHeight="1">
      <c r="A5" s="383" t="s">
        <v>30</v>
      </c>
      <c r="B5" s="383" t="s">
        <v>1</v>
      </c>
      <c r="C5" s="383" t="s">
        <v>31</v>
      </c>
      <c r="D5" s="387" t="s">
        <v>123</v>
      </c>
      <c r="E5" s="369" t="s">
        <v>147</v>
      </c>
      <c r="F5" s="369"/>
      <c r="G5" s="369"/>
      <c r="H5" s="369"/>
      <c r="I5" s="369"/>
      <c r="J5" s="377" t="s">
        <v>124</v>
      </c>
      <c r="K5" s="377" t="s">
        <v>146</v>
      </c>
      <c r="L5" s="400" t="s">
        <v>6</v>
      </c>
    </row>
    <row r="6" spans="1:15" ht="42" customHeight="1">
      <c r="A6" s="384"/>
      <c r="B6" s="384"/>
      <c r="C6" s="384"/>
      <c r="D6" s="388"/>
      <c r="E6" s="380" t="s">
        <v>136</v>
      </c>
      <c r="F6" s="379" t="s">
        <v>132</v>
      </c>
      <c r="G6" s="379" t="s">
        <v>133</v>
      </c>
      <c r="H6" s="379" t="s">
        <v>134</v>
      </c>
      <c r="I6" s="379" t="s">
        <v>137</v>
      </c>
      <c r="J6" s="396"/>
      <c r="K6" s="396"/>
      <c r="L6" s="401"/>
    </row>
    <row r="7" spans="1:15" ht="37.5" customHeight="1">
      <c r="A7" s="384"/>
      <c r="B7" s="384"/>
      <c r="C7" s="384"/>
      <c r="D7" s="388"/>
      <c r="E7" s="380"/>
      <c r="F7" s="379"/>
      <c r="G7" s="379"/>
      <c r="H7" s="379"/>
      <c r="I7" s="379"/>
      <c r="J7" s="396"/>
      <c r="K7" s="396"/>
      <c r="L7" s="401"/>
    </row>
    <row r="8" spans="1:15">
      <c r="A8" s="385"/>
      <c r="B8" s="385"/>
      <c r="C8" s="385"/>
      <c r="D8" s="389"/>
      <c r="E8" s="380"/>
      <c r="F8" s="379"/>
      <c r="G8" s="379"/>
      <c r="H8" s="379"/>
      <c r="I8" s="379"/>
      <c r="J8" s="378"/>
      <c r="K8" s="378"/>
      <c r="L8" s="402"/>
    </row>
    <row r="9" spans="1:15" s="38" customFormat="1">
      <c r="A9" s="37">
        <v>1</v>
      </c>
      <c r="B9" s="37">
        <v>2</v>
      </c>
      <c r="C9" s="37">
        <v>3</v>
      </c>
      <c r="D9" s="37"/>
      <c r="E9" s="112"/>
      <c r="F9" s="112"/>
      <c r="G9" s="112"/>
      <c r="H9" s="112"/>
      <c r="I9" s="112"/>
      <c r="J9" s="112"/>
      <c r="K9" s="112"/>
      <c r="L9" s="112"/>
    </row>
    <row r="10" spans="1:15" ht="21.75" customHeight="1">
      <c r="A10" s="36" t="s">
        <v>32</v>
      </c>
      <c r="B10" s="59" t="s">
        <v>107</v>
      </c>
      <c r="C10" s="69"/>
      <c r="D10" s="69"/>
      <c r="E10" s="41"/>
      <c r="F10" s="41"/>
      <c r="G10" s="41"/>
      <c r="H10" s="41"/>
      <c r="I10" s="41"/>
      <c r="J10" s="41"/>
      <c r="K10" s="41"/>
      <c r="L10" s="41"/>
    </row>
    <row r="11" spans="1:15" s="48" customFormat="1" ht="24.95" hidden="1" customHeight="1">
      <c r="A11" s="59">
        <v>1</v>
      </c>
      <c r="B11" s="44" t="s">
        <v>33</v>
      </c>
      <c r="C11" s="59" t="s">
        <v>10</v>
      </c>
      <c r="D11" s="46"/>
      <c r="E11" s="44"/>
      <c r="F11" s="44"/>
      <c r="G11" s="44"/>
      <c r="H11" s="44"/>
      <c r="I11" s="44"/>
      <c r="J11" s="44"/>
      <c r="K11" s="44"/>
      <c r="L11" s="44"/>
    </row>
    <row r="12" spans="1:15" ht="24.95" hidden="1" customHeight="1">
      <c r="A12" s="37"/>
      <c r="B12" s="50" t="s">
        <v>11</v>
      </c>
      <c r="C12" s="37" t="s">
        <v>10</v>
      </c>
      <c r="D12" s="53"/>
      <c r="E12" s="41"/>
      <c r="F12" s="41"/>
      <c r="G12" s="41"/>
      <c r="H12" s="41"/>
      <c r="I12" s="41"/>
      <c r="J12" s="41"/>
      <c r="K12" s="41"/>
      <c r="L12" s="41"/>
    </row>
    <row r="13" spans="1:15" ht="24.95" hidden="1" customHeight="1">
      <c r="A13" s="37"/>
      <c r="B13" s="52" t="s">
        <v>12</v>
      </c>
      <c r="C13" s="37" t="s">
        <v>10</v>
      </c>
      <c r="D13" s="53"/>
      <c r="E13" s="41"/>
      <c r="F13" s="41"/>
      <c r="G13" s="41"/>
      <c r="H13" s="41"/>
      <c r="I13" s="41"/>
      <c r="J13" s="41"/>
      <c r="K13" s="41"/>
      <c r="L13" s="41"/>
    </row>
    <row r="14" spans="1:15" ht="24.95" hidden="1" customHeight="1">
      <c r="A14" s="37"/>
      <c r="B14" s="52" t="s">
        <v>13</v>
      </c>
      <c r="C14" s="37" t="s">
        <v>10</v>
      </c>
      <c r="D14" s="53"/>
      <c r="E14" s="41"/>
      <c r="F14" s="41"/>
      <c r="G14" s="41"/>
      <c r="H14" s="41"/>
      <c r="I14" s="41"/>
      <c r="J14" s="41"/>
      <c r="K14" s="41"/>
      <c r="L14" s="41"/>
    </row>
    <row r="15" spans="1:15" s="48" customFormat="1" ht="24.95" customHeight="1">
      <c r="A15" s="59">
        <v>1</v>
      </c>
      <c r="B15" s="44" t="s">
        <v>94</v>
      </c>
      <c r="C15" s="59" t="s">
        <v>10</v>
      </c>
      <c r="D15" s="46">
        <f t="shared" ref="D15:I15" si="0">D16+D17+D20</f>
        <v>7990.9760000000006</v>
      </c>
      <c r="E15" s="45">
        <f t="shared" si="0"/>
        <v>8252.3590000000004</v>
      </c>
      <c r="F15" s="45">
        <f t="shared" si="0"/>
        <v>8546.9549999999999</v>
      </c>
      <c r="G15" s="45">
        <f t="shared" si="0"/>
        <v>8894.5300000000007</v>
      </c>
      <c r="H15" s="45">
        <f t="shared" si="0"/>
        <v>9272.268</v>
      </c>
      <c r="I15" s="45">
        <f t="shared" si="0"/>
        <v>9635.8239999999987</v>
      </c>
      <c r="J15" s="45">
        <f t="shared" ref="J15:J20" si="1">SUM(E15:I15)</f>
        <v>44601.935999999994</v>
      </c>
      <c r="K15" s="134">
        <f t="shared" ref="K15:K20" si="2">(I15/D15)^(1/5)*100-100</f>
        <v>3.8144497792048924</v>
      </c>
      <c r="L15" s="44"/>
      <c r="N15" s="127"/>
      <c r="O15" s="128"/>
    </row>
    <row r="16" spans="1:15" ht="16.5">
      <c r="A16" s="37"/>
      <c r="B16" s="50" t="s">
        <v>11</v>
      </c>
      <c r="C16" s="37" t="s">
        <v>10</v>
      </c>
      <c r="D16" s="53">
        <v>3785.26</v>
      </c>
      <c r="E16" s="27">
        <v>3898.8180000000002</v>
      </c>
      <c r="F16" s="27">
        <v>4023.5790000000002</v>
      </c>
      <c r="G16" s="27">
        <v>4164.4049999999997</v>
      </c>
      <c r="H16" s="27">
        <v>4330.9809999999998</v>
      </c>
      <c r="I16" s="27">
        <v>4482.5649999999996</v>
      </c>
      <c r="J16" s="27">
        <f t="shared" si="1"/>
        <v>20900.347999999998</v>
      </c>
      <c r="K16" s="107">
        <f t="shared" si="2"/>
        <v>3.4394436621742841</v>
      </c>
      <c r="L16" s="131"/>
      <c r="N16" s="127"/>
      <c r="O16" s="127"/>
    </row>
    <row r="17" spans="1:15" ht="16.5">
      <c r="A17" s="37"/>
      <c r="B17" s="52" t="s">
        <v>12</v>
      </c>
      <c r="C17" s="37" t="s">
        <v>10</v>
      </c>
      <c r="D17" s="53">
        <f t="shared" ref="D17:I17" si="3">D18+D19</f>
        <v>2600.558</v>
      </c>
      <c r="E17" s="27">
        <f t="shared" si="3"/>
        <v>2710.3209999999999</v>
      </c>
      <c r="F17" s="27">
        <f t="shared" si="3"/>
        <v>2840.5169999999998</v>
      </c>
      <c r="G17" s="27">
        <f t="shared" si="3"/>
        <v>2992.1390000000001</v>
      </c>
      <c r="H17" s="27">
        <f t="shared" si="3"/>
        <v>3145.3910000000001</v>
      </c>
      <c r="I17" s="27">
        <f t="shared" si="3"/>
        <v>3228.3289999999997</v>
      </c>
      <c r="J17" s="27">
        <f t="shared" si="1"/>
        <v>14916.696999999998</v>
      </c>
      <c r="K17" s="107">
        <f t="shared" si="2"/>
        <v>4.4196537135939025</v>
      </c>
      <c r="L17" s="131"/>
      <c r="N17" s="127"/>
      <c r="O17" s="127"/>
    </row>
    <row r="18" spans="1:15" ht="16.5">
      <c r="A18" s="37"/>
      <c r="B18" s="52" t="s">
        <v>139</v>
      </c>
      <c r="C18" s="37" t="s">
        <v>10</v>
      </c>
      <c r="D18" s="53">
        <v>1945.65</v>
      </c>
      <c r="E18" s="27">
        <v>2004.019</v>
      </c>
      <c r="F18" s="27">
        <v>2074.16</v>
      </c>
      <c r="G18" s="27">
        <v>2152.9780000000001</v>
      </c>
      <c r="H18" s="27">
        <v>2239.0970000000002</v>
      </c>
      <c r="I18" s="27">
        <v>2245</v>
      </c>
      <c r="J18" s="27">
        <f t="shared" si="1"/>
        <v>10715.254000000001</v>
      </c>
      <c r="K18" s="107">
        <f t="shared" si="2"/>
        <v>2.9035424029813868</v>
      </c>
      <c r="L18" s="131"/>
      <c r="N18" s="127"/>
      <c r="O18" s="127"/>
    </row>
    <row r="19" spans="1:15" ht="24.95" customHeight="1">
      <c r="A19" s="37"/>
      <c r="B19" s="52" t="s">
        <v>140</v>
      </c>
      <c r="C19" s="37" t="s">
        <v>10</v>
      </c>
      <c r="D19" s="53">
        <v>654.90800000000002</v>
      </c>
      <c r="E19" s="51">
        <v>706.30200000000002</v>
      </c>
      <c r="F19" s="51">
        <v>766.35699999999997</v>
      </c>
      <c r="G19" s="51">
        <v>839.16099999999994</v>
      </c>
      <c r="H19" s="51">
        <v>906.29399999999998</v>
      </c>
      <c r="I19" s="51">
        <v>983.32899999999995</v>
      </c>
      <c r="J19" s="27">
        <f t="shared" si="1"/>
        <v>4201.4430000000002</v>
      </c>
      <c r="K19" s="107">
        <f t="shared" si="2"/>
        <v>8.4685189781159096</v>
      </c>
      <c r="L19" s="131"/>
    </row>
    <row r="20" spans="1:15" s="54" customFormat="1" ht="25.5" customHeight="1">
      <c r="A20" s="37"/>
      <c r="B20" s="52" t="s">
        <v>13</v>
      </c>
      <c r="C20" s="37" t="s">
        <v>10</v>
      </c>
      <c r="D20" s="53">
        <v>1605.1579999999999</v>
      </c>
      <c r="E20" s="51">
        <v>1643.22</v>
      </c>
      <c r="F20" s="51">
        <v>1682.8589999999999</v>
      </c>
      <c r="G20" s="51">
        <v>1737.9860000000001</v>
      </c>
      <c r="H20" s="51">
        <v>1795.896</v>
      </c>
      <c r="I20" s="51">
        <v>1924.93</v>
      </c>
      <c r="J20" s="27">
        <f t="shared" si="1"/>
        <v>8784.8909999999996</v>
      </c>
      <c r="K20" s="107">
        <f t="shared" si="2"/>
        <v>3.7001610068358133</v>
      </c>
      <c r="L20" s="136"/>
    </row>
    <row r="21" spans="1:15" s="54" customFormat="1" ht="36.75" customHeight="1">
      <c r="A21" s="59">
        <v>2</v>
      </c>
      <c r="B21" s="109" t="s">
        <v>148</v>
      </c>
      <c r="C21" s="59" t="s">
        <v>14</v>
      </c>
      <c r="D21" s="47">
        <f t="shared" ref="D21:I21" si="4">SUM(D22:D24)</f>
        <v>100</v>
      </c>
      <c r="E21" s="47">
        <f t="shared" si="4"/>
        <v>100</v>
      </c>
      <c r="F21" s="47">
        <f t="shared" si="4"/>
        <v>100</v>
      </c>
      <c r="G21" s="47">
        <f t="shared" si="4"/>
        <v>100</v>
      </c>
      <c r="H21" s="47">
        <f t="shared" si="4"/>
        <v>100</v>
      </c>
      <c r="I21" s="47">
        <f t="shared" si="4"/>
        <v>100.00000000000001</v>
      </c>
      <c r="J21" s="51"/>
      <c r="K21" s="107"/>
      <c r="L21" s="137"/>
    </row>
    <row r="22" spans="1:15" s="54" customFormat="1" ht="32.25" customHeight="1">
      <c r="A22" s="37"/>
      <c r="B22" s="50" t="s">
        <v>11</v>
      </c>
      <c r="C22" s="37" t="s">
        <v>14</v>
      </c>
      <c r="D22" s="51">
        <v>43.54</v>
      </c>
      <c r="E22" s="51">
        <v>43.22</v>
      </c>
      <c r="F22" s="51">
        <v>42.73</v>
      </c>
      <c r="G22" s="51">
        <v>42.18</v>
      </c>
      <c r="H22" s="51">
        <v>41.73</v>
      </c>
      <c r="I22" s="51">
        <v>41.28</v>
      </c>
      <c r="J22" s="51"/>
      <c r="K22" s="107"/>
      <c r="L22" s="137"/>
    </row>
    <row r="23" spans="1:15" s="54" customFormat="1" ht="32.25" customHeight="1">
      <c r="A23" s="37"/>
      <c r="B23" s="52" t="s">
        <v>12</v>
      </c>
      <c r="C23" s="37" t="s">
        <v>14</v>
      </c>
      <c r="D23" s="51">
        <v>33.28</v>
      </c>
      <c r="E23" s="51">
        <v>34.08</v>
      </c>
      <c r="F23" s="51">
        <v>34.67</v>
      </c>
      <c r="G23" s="51">
        <v>35.19</v>
      </c>
      <c r="H23" s="51">
        <v>35.619999999999997</v>
      </c>
      <c r="I23" s="51">
        <v>36.020000000000003</v>
      </c>
      <c r="J23" s="51"/>
      <c r="K23" s="107"/>
      <c r="L23" s="37"/>
    </row>
    <row r="24" spans="1:15" s="54" customFormat="1" ht="32.25" customHeight="1">
      <c r="A24" s="37"/>
      <c r="B24" s="52" t="s">
        <v>13</v>
      </c>
      <c r="C24" s="37" t="s">
        <v>14</v>
      </c>
      <c r="D24" s="51">
        <v>23.18</v>
      </c>
      <c r="E24" s="51">
        <v>22.7</v>
      </c>
      <c r="F24" s="51">
        <v>22.6</v>
      </c>
      <c r="G24" s="51">
        <v>22.63</v>
      </c>
      <c r="H24" s="51">
        <v>22.65</v>
      </c>
      <c r="I24" s="51">
        <v>22.7</v>
      </c>
      <c r="J24" s="51"/>
      <c r="K24" s="107"/>
      <c r="L24" s="37"/>
    </row>
    <row r="25" spans="1:15" s="56" customFormat="1" ht="30.75" customHeight="1">
      <c r="A25" s="59">
        <v>3</v>
      </c>
      <c r="B25" s="58" t="s">
        <v>95</v>
      </c>
      <c r="C25" s="59" t="s">
        <v>10</v>
      </c>
      <c r="D25" s="47">
        <v>2429.15</v>
      </c>
      <c r="E25" s="45">
        <v>2550.6019999999999</v>
      </c>
      <c r="F25" s="45">
        <v>2688.34</v>
      </c>
      <c r="G25" s="45">
        <v>2863.0819999999999</v>
      </c>
      <c r="H25" s="45">
        <v>3023.4140000000002</v>
      </c>
      <c r="I25" s="45">
        <v>3229.0059999999999</v>
      </c>
      <c r="J25" s="45">
        <f>SUM(E25:I25)</f>
        <v>14354.444</v>
      </c>
      <c r="K25" s="107">
        <f>(I25/D25)^(1/5)*100-100</f>
        <v>5.8578096904343937</v>
      </c>
      <c r="L25" s="131"/>
      <c r="M25" s="125"/>
      <c r="N25" s="125"/>
    </row>
    <row r="26" spans="1:15" ht="24.95" customHeight="1">
      <c r="A26" s="37"/>
      <c r="B26" s="113" t="s">
        <v>96</v>
      </c>
      <c r="C26" s="37" t="s">
        <v>10</v>
      </c>
      <c r="D26" s="51">
        <v>139</v>
      </c>
      <c r="E26" s="41">
        <v>154</v>
      </c>
      <c r="F26" s="41">
        <v>169</v>
      </c>
      <c r="G26" s="41">
        <v>186</v>
      </c>
      <c r="H26" s="41">
        <v>205</v>
      </c>
      <c r="I26" s="41">
        <v>226</v>
      </c>
      <c r="J26" s="27">
        <f>SUM(E26:I26)</f>
        <v>940</v>
      </c>
      <c r="K26" s="107">
        <f>(I26/D26)^(1/5)*100-100</f>
        <v>10.209422778064862</v>
      </c>
      <c r="L26" s="41"/>
    </row>
    <row r="27" spans="1:15" s="54" customFormat="1" ht="24.95" hidden="1" customHeight="1">
      <c r="A27" s="37" t="s">
        <v>34</v>
      </c>
      <c r="B27" s="58" t="s">
        <v>35</v>
      </c>
      <c r="C27" s="59" t="s">
        <v>10</v>
      </c>
      <c r="D27" s="46"/>
      <c r="E27" s="41"/>
      <c r="F27" s="41"/>
      <c r="G27" s="41"/>
      <c r="H27" s="41"/>
      <c r="I27" s="41"/>
      <c r="J27" s="41"/>
      <c r="K27" s="107" t="e">
        <f t="shared" ref="K27:K35" si="5">(I27/D27)^(1/5)*100-100</f>
        <v>#DIV/0!</v>
      </c>
      <c r="L27" s="41"/>
    </row>
    <row r="28" spans="1:15" s="54" customFormat="1" ht="24.95" hidden="1" customHeight="1">
      <c r="A28" s="37" t="s">
        <v>36</v>
      </c>
      <c r="B28" s="58" t="s">
        <v>37</v>
      </c>
      <c r="C28" s="37" t="s">
        <v>10</v>
      </c>
      <c r="D28" s="46"/>
      <c r="E28" s="41"/>
      <c r="F28" s="41"/>
      <c r="G28" s="41"/>
      <c r="H28" s="41"/>
      <c r="I28" s="41"/>
      <c r="J28" s="41"/>
      <c r="K28" s="107" t="e">
        <f t="shared" si="5"/>
        <v>#DIV/0!</v>
      </c>
      <c r="L28" s="41"/>
    </row>
    <row r="29" spans="1:15" s="54" customFormat="1" ht="24.95" hidden="1" customHeight="1">
      <c r="A29" s="37" t="s">
        <v>38</v>
      </c>
      <c r="B29" s="58" t="s">
        <v>39</v>
      </c>
      <c r="C29" s="59" t="s">
        <v>10</v>
      </c>
      <c r="D29" s="46"/>
      <c r="E29" s="41"/>
      <c r="F29" s="41"/>
      <c r="G29" s="41"/>
      <c r="H29" s="41"/>
      <c r="I29" s="41"/>
      <c r="J29" s="41"/>
      <c r="K29" s="107" t="e">
        <f t="shared" si="5"/>
        <v>#DIV/0!</v>
      </c>
      <c r="L29" s="41"/>
    </row>
    <row r="30" spans="1:15" s="48" customFormat="1" ht="34.5" customHeight="1">
      <c r="A30" s="59">
        <v>4</v>
      </c>
      <c r="B30" s="78" t="s">
        <v>97</v>
      </c>
      <c r="C30" s="59"/>
      <c r="D30" s="67"/>
      <c r="E30" s="44"/>
      <c r="F30" s="44"/>
      <c r="G30" s="44"/>
      <c r="H30" s="44"/>
      <c r="I30" s="44"/>
      <c r="J30" s="44"/>
      <c r="K30" s="107"/>
      <c r="L30" s="44"/>
    </row>
    <row r="31" spans="1:15" s="48" customFormat="1" ht="33.75" customHeight="1">
      <c r="A31" s="59"/>
      <c r="B31" s="78" t="s">
        <v>98</v>
      </c>
      <c r="C31" s="59" t="s">
        <v>40</v>
      </c>
      <c r="D31" s="46">
        <v>813626</v>
      </c>
      <c r="E31" s="45">
        <v>911261</v>
      </c>
      <c r="F31" s="45">
        <v>1020613</v>
      </c>
      <c r="G31" s="45">
        <v>1143086</v>
      </c>
      <c r="H31" s="45">
        <v>1280257</v>
      </c>
      <c r="I31" s="45">
        <v>1433887</v>
      </c>
      <c r="J31" s="45">
        <f>SUM(E31:I31)</f>
        <v>5789104</v>
      </c>
      <c r="K31" s="107">
        <f t="shared" si="5"/>
        <v>11.999999776056029</v>
      </c>
      <c r="L31" s="44"/>
      <c r="M31" s="127"/>
    </row>
    <row r="32" spans="1:15" ht="24.95" customHeight="1">
      <c r="A32" s="37"/>
      <c r="B32" s="65" t="s">
        <v>129</v>
      </c>
      <c r="C32" s="37" t="s">
        <v>40</v>
      </c>
      <c r="D32" s="53">
        <f t="shared" ref="D32:I32" si="6">D33+D34</f>
        <v>72576</v>
      </c>
      <c r="E32" s="53">
        <f t="shared" si="6"/>
        <v>81285</v>
      </c>
      <c r="F32" s="53">
        <f t="shared" si="6"/>
        <v>91040</v>
      </c>
      <c r="G32" s="53">
        <f t="shared" si="6"/>
        <v>101964</v>
      </c>
      <c r="H32" s="53">
        <f t="shared" si="6"/>
        <v>114200</v>
      </c>
      <c r="I32" s="53">
        <f t="shared" si="6"/>
        <v>127904</v>
      </c>
      <c r="J32" s="27">
        <f>SUM(E32:I32)</f>
        <v>516393</v>
      </c>
      <c r="K32" s="107">
        <f t="shared" si="5"/>
        <v>12.00005078817361</v>
      </c>
      <c r="L32" s="41"/>
    </row>
    <row r="33" spans="1:14" ht="24.95" customHeight="1">
      <c r="A33" s="37"/>
      <c r="B33" s="65" t="s">
        <v>130</v>
      </c>
      <c r="C33" s="37" t="s">
        <v>40</v>
      </c>
      <c r="D33" s="53">
        <v>66976</v>
      </c>
      <c r="E33" s="27">
        <v>75013</v>
      </c>
      <c r="F33" s="27">
        <v>84015</v>
      </c>
      <c r="G33" s="27">
        <v>94096</v>
      </c>
      <c r="H33" s="27">
        <v>105388</v>
      </c>
      <c r="I33" s="27">
        <v>118035</v>
      </c>
      <c r="J33" s="27">
        <f>SUM(E33:I33)</f>
        <v>476547</v>
      </c>
      <c r="K33" s="107">
        <f t="shared" si="5"/>
        <v>12.000076560010669</v>
      </c>
      <c r="L33" s="41"/>
    </row>
    <row r="34" spans="1:14" ht="24.95" customHeight="1">
      <c r="A34" s="37"/>
      <c r="B34" s="65" t="s">
        <v>99</v>
      </c>
      <c r="C34" s="37" t="s">
        <v>40</v>
      </c>
      <c r="D34" s="53">
        <v>5600</v>
      </c>
      <c r="E34" s="27">
        <v>6272</v>
      </c>
      <c r="F34" s="27">
        <v>7025</v>
      </c>
      <c r="G34" s="27">
        <v>7868</v>
      </c>
      <c r="H34" s="27">
        <v>8812</v>
      </c>
      <c r="I34" s="27">
        <v>9869</v>
      </c>
      <c r="J34" s="27">
        <f>SUM(E34:I34)</f>
        <v>39846</v>
      </c>
      <c r="K34" s="107">
        <f t="shared" si="5"/>
        <v>11.999742555163891</v>
      </c>
      <c r="L34" s="41"/>
    </row>
    <row r="35" spans="1:14" s="48" customFormat="1" ht="24.95" customHeight="1">
      <c r="A35" s="59"/>
      <c r="B35" s="58" t="s">
        <v>100</v>
      </c>
      <c r="C35" s="59" t="s">
        <v>40</v>
      </c>
      <c r="D35" s="127">
        <v>796685</v>
      </c>
      <c r="E35" s="46">
        <v>876353</v>
      </c>
      <c r="F35" s="45">
        <v>963989</v>
      </c>
      <c r="G35" s="45">
        <v>1060388</v>
      </c>
      <c r="H35" s="45">
        <v>1166426</v>
      </c>
      <c r="I35" s="45">
        <v>1283069</v>
      </c>
      <c r="J35" s="45">
        <f>SUM(E35:I35)</f>
        <v>5350225</v>
      </c>
      <c r="K35" s="107">
        <f t="shared" si="5"/>
        <v>9.9999972677231312</v>
      </c>
      <c r="L35" s="44"/>
    </row>
    <row r="36" spans="1:14" s="48" customFormat="1">
      <c r="A36" s="59">
        <v>5</v>
      </c>
      <c r="B36" s="58" t="s">
        <v>60</v>
      </c>
      <c r="C36" s="43"/>
      <c r="D36" s="147"/>
      <c r="E36" s="36"/>
      <c r="F36" s="36"/>
      <c r="G36" s="36"/>
      <c r="H36" s="36"/>
      <c r="I36" s="36"/>
      <c r="J36" s="36"/>
      <c r="K36" s="36"/>
      <c r="L36" s="44"/>
    </row>
    <row r="37" spans="1:14" s="48" customFormat="1">
      <c r="A37" s="59"/>
      <c r="B37" s="132" t="s">
        <v>152</v>
      </c>
      <c r="C37" s="143" t="s">
        <v>14</v>
      </c>
      <c r="D37" s="70">
        <v>2.5</v>
      </c>
      <c r="E37" s="70">
        <v>2.5</v>
      </c>
      <c r="F37" s="70">
        <v>2.5</v>
      </c>
      <c r="G37" s="70">
        <v>2.5</v>
      </c>
      <c r="H37" s="70">
        <v>2.5</v>
      </c>
      <c r="I37" s="70">
        <v>2.5</v>
      </c>
      <c r="J37" s="142">
        <f>SUM(E37:I37)</f>
        <v>12.5</v>
      </c>
      <c r="K37" s="44"/>
      <c r="L37" s="131"/>
    </row>
    <row r="38" spans="1:14" s="56" customFormat="1" ht="24.95" customHeight="1">
      <c r="A38" s="59">
        <v>6</v>
      </c>
      <c r="B38" s="58" t="s">
        <v>101</v>
      </c>
      <c r="C38" s="59" t="s">
        <v>106</v>
      </c>
      <c r="D38" s="46">
        <v>198962</v>
      </c>
      <c r="E38" s="45"/>
      <c r="F38" s="45"/>
      <c r="G38" s="45"/>
      <c r="H38" s="45"/>
      <c r="I38" s="45"/>
      <c r="J38" s="45"/>
      <c r="K38" s="45"/>
      <c r="L38" s="44"/>
    </row>
    <row r="39" spans="1:14" s="124" customFormat="1" ht="24.95" customHeight="1">
      <c r="A39" s="97"/>
      <c r="B39" s="80" t="s">
        <v>102</v>
      </c>
      <c r="C39" s="101" t="s">
        <v>122</v>
      </c>
      <c r="D39" s="103">
        <v>9.91</v>
      </c>
      <c r="E39" s="116"/>
      <c r="F39" s="116"/>
      <c r="G39" s="116"/>
      <c r="H39" s="116"/>
      <c r="I39" s="116"/>
      <c r="J39" s="116"/>
      <c r="K39" s="116"/>
      <c r="L39" s="116"/>
      <c r="N39" s="126"/>
    </row>
    <row r="40" spans="1:14" s="54" customFormat="1" ht="24.95" customHeight="1">
      <c r="A40" s="37"/>
      <c r="B40" s="177" t="s">
        <v>103</v>
      </c>
      <c r="C40" s="183" t="s">
        <v>246</v>
      </c>
      <c r="D40" s="164"/>
      <c r="E40" s="184">
        <v>6.96</v>
      </c>
      <c r="F40" s="184">
        <v>6.59</v>
      </c>
      <c r="G40" s="184">
        <v>6.12</v>
      </c>
      <c r="H40" s="184">
        <v>6.09</v>
      </c>
      <c r="I40" s="184">
        <v>5.99</v>
      </c>
      <c r="J40" s="184"/>
      <c r="K40" s="117"/>
      <c r="L40" s="41"/>
    </row>
    <row r="41" spans="1:14" s="54" customFormat="1" ht="24.95" customHeight="1">
      <c r="A41" s="37"/>
      <c r="B41" s="177" t="s">
        <v>104</v>
      </c>
      <c r="C41" s="155" t="s">
        <v>14</v>
      </c>
      <c r="D41" s="157"/>
      <c r="E41" s="157" t="s">
        <v>111</v>
      </c>
      <c r="F41" s="157" t="s">
        <v>111</v>
      </c>
      <c r="G41" s="157" t="s">
        <v>111</v>
      </c>
      <c r="H41" s="157" t="s">
        <v>111</v>
      </c>
      <c r="I41" s="157" t="s">
        <v>111</v>
      </c>
      <c r="J41" s="157"/>
      <c r="K41" s="42"/>
      <c r="L41" s="41"/>
    </row>
    <row r="42" spans="1:14" s="48" customFormat="1" ht="24.95" customHeight="1">
      <c r="A42" s="59">
        <v>7</v>
      </c>
      <c r="B42" s="55" t="s">
        <v>80</v>
      </c>
      <c r="C42" s="43" t="s">
        <v>14</v>
      </c>
      <c r="D42" s="96">
        <v>97.71</v>
      </c>
      <c r="E42" s="44">
        <v>97.97</v>
      </c>
      <c r="F42" s="44">
        <v>98.23</v>
      </c>
      <c r="G42" s="44">
        <v>98.49</v>
      </c>
      <c r="H42" s="44">
        <v>98.75</v>
      </c>
      <c r="I42" s="44">
        <v>99</v>
      </c>
      <c r="J42" s="44">
        <v>99</v>
      </c>
      <c r="K42" s="44"/>
      <c r="L42" s="44"/>
    </row>
    <row r="43" spans="1:14" ht="24.95" customHeight="1">
      <c r="A43" s="37"/>
      <c r="B43" s="65" t="s">
        <v>81</v>
      </c>
      <c r="C43" s="49" t="s">
        <v>14</v>
      </c>
      <c r="D43" s="67">
        <v>82</v>
      </c>
      <c r="E43" s="41">
        <v>83.6</v>
      </c>
      <c r="F43" s="41">
        <v>85.2</v>
      </c>
      <c r="G43" s="41">
        <v>86.8</v>
      </c>
      <c r="H43" s="41">
        <v>88.4</v>
      </c>
      <c r="I43" s="41">
        <v>90</v>
      </c>
      <c r="J43" s="41">
        <v>90</v>
      </c>
      <c r="K43" s="41"/>
      <c r="L43" s="41"/>
    </row>
    <row r="44" spans="1:14" s="48" customFormat="1" ht="24.95" customHeight="1">
      <c r="A44" s="79">
        <v>8</v>
      </c>
      <c r="B44" s="66" t="s">
        <v>74</v>
      </c>
      <c r="C44" s="39"/>
      <c r="D44" s="145"/>
      <c r="E44" s="145"/>
      <c r="F44" s="145"/>
      <c r="G44" s="145"/>
      <c r="H44" s="145"/>
      <c r="I44" s="145"/>
      <c r="J44" s="145"/>
      <c r="K44" s="44"/>
      <c r="L44" s="44"/>
    </row>
    <row r="45" spans="1:14" s="54" customFormat="1">
      <c r="A45" s="37"/>
      <c r="B45" s="68" t="s">
        <v>75</v>
      </c>
      <c r="C45" s="69" t="s">
        <v>76</v>
      </c>
      <c r="D45" s="97">
        <v>1</v>
      </c>
      <c r="E45" s="143">
        <v>1</v>
      </c>
      <c r="F45" s="143">
        <v>1</v>
      </c>
      <c r="G45" s="143">
        <v>1</v>
      </c>
      <c r="H45" s="143">
        <v>1</v>
      </c>
      <c r="I45" s="143">
        <v>2</v>
      </c>
      <c r="J45" s="44">
        <f>SUM(E45:I45)</f>
        <v>6</v>
      </c>
      <c r="K45" s="41"/>
      <c r="L45" s="41"/>
    </row>
    <row r="46" spans="1:14" ht="31.5">
      <c r="A46" s="37"/>
      <c r="B46" s="146" t="s">
        <v>153</v>
      </c>
      <c r="C46" s="40"/>
      <c r="D46" s="91"/>
      <c r="E46" s="41">
        <v>6</v>
      </c>
      <c r="F46" s="41">
        <v>7</v>
      </c>
      <c r="G46" s="41">
        <v>8</v>
      </c>
      <c r="H46" s="41">
        <v>9</v>
      </c>
      <c r="I46" s="41">
        <v>10</v>
      </c>
      <c r="J46" s="41"/>
      <c r="K46" s="41"/>
      <c r="L46" s="41"/>
    </row>
    <row r="47" spans="1:14" s="48" customFormat="1" ht="40.5" customHeight="1">
      <c r="A47" s="97">
        <v>9</v>
      </c>
      <c r="B47" s="78" t="s">
        <v>41</v>
      </c>
      <c r="C47" s="59"/>
      <c r="D47" s="46">
        <f t="shared" ref="D47:I47" si="7">D48+D49+D50+D51</f>
        <v>2800</v>
      </c>
      <c r="E47" s="46">
        <f t="shared" si="7"/>
        <v>2500</v>
      </c>
      <c r="F47" s="46">
        <f t="shared" si="7"/>
        <v>2500</v>
      </c>
      <c r="G47" s="46">
        <f t="shared" si="7"/>
        <v>2500</v>
      </c>
      <c r="H47" s="46">
        <f t="shared" si="7"/>
        <v>2500</v>
      </c>
      <c r="I47" s="46">
        <f t="shared" si="7"/>
        <v>2500</v>
      </c>
      <c r="J47" s="45">
        <f t="shared" ref="J47:J52" si="8">SUM(E47:I47)</f>
        <v>12500</v>
      </c>
      <c r="K47" s="45"/>
      <c r="L47" s="44"/>
      <c r="M47" s="129"/>
      <c r="N47" s="130"/>
    </row>
    <row r="48" spans="1:14" ht="24.95" customHeight="1">
      <c r="A48" s="37"/>
      <c r="B48" s="60" t="s">
        <v>42</v>
      </c>
      <c r="C48" s="61"/>
      <c r="D48" s="104">
        <v>1833</v>
      </c>
      <c r="E48" s="120">
        <v>1945</v>
      </c>
      <c r="F48" s="120">
        <v>1945</v>
      </c>
      <c r="G48" s="120">
        <v>1945</v>
      </c>
      <c r="H48" s="120">
        <v>1945</v>
      </c>
      <c r="I48" s="120">
        <v>1945</v>
      </c>
      <c r="J48" s="27">
        <f t="shared" si="8"/>
        <v>9725</v>
      </c>
      <c r="K48" s="120"/>
      <c r="L48" s="41"/>
    </row>
    <row r="49" spans="1:12" ht="24.95" customHeight="1">
      <c r="A49" s="37"/>
      <c r="B49" s="60" t="s">
        <v>43</v>
      </c>
      <c r="C49" s="61"/>
      <c r="D49" s="82">
        <v>75</v>
      </c>
      <c r="E49" s="120">
        <v>40</v>
      </c>
      <c r="F49" s="120">
        <v>40</v>
      </c>
      <c r="G49" s="120">
        <v>40</v>
      </c>
      <c r="H49" s="120">
        <v>40</v>
      </c>
      <c r="I49" s="120">
        <v>40</v>
      </c>
      <c r="J49" s="27">
        <f t="shared" si="8"/>
        <v>200</v>
      </c>
      <c r="K49" s="120"/>
      <c r="L49" s="41"/>
    </row>
    <row r="50" spans="1:12" ht="24.95" customHeight="1">
      <c r="A50" s="37"/>
      <c r="B50" s="60" t="s">
        <v>44</v>
      </c>
      <c r="C50" s="61"/>
      <c r="D50" s="82">
        <v>880</v>
      </c>
      <c r="E50" s="120">
        <v>500</v>
      </c>
      <c r="F50" s="120">
        <v>500</v>
      </c>
      <c r="G50" s="120">
        <v>500</v>
      </c>
      <c r="H50" s="120">
        <v>500</v>
      </c>
      <c r="I50" s="120">
        <v>500</v>
      </c>
      <c r="J50" s="27">
        <f t="shared" si="8"/>
        <v>2500</v>
      </c>
      <c r="K50" s="120"/>
      <c r="L50" s="41"/>
    </row>
    <row r="51" spans="1:12" ht="24.95" customHeight="1">
      <c r="A51" s="37"/>
      <c r="B51" s="60" t="s">
        <v>45</v>
      </c>
      <c r="C51" s="61"/>
      <c r="D51" s="82">
        <v>12</v>
      </c>
      <c r="E51" s="120">
        <v>15</v>
      </c>
      <c r="F51" s="120">
        <v>15</v>
      </c>
      <c r="G51" s="120">
        <v>15</v>
      </c>
      <c r="H51" s="120">
        <v>15</v>
      </c>
      <c r="I51" s="120">
        <v>15</v>
      </c>
      <c r="J51" s="27">
        <f t="shared" si="8"/>
        <v>75</v>
      </c>
      <c r="K51" s="120"/>
      <c r="L51" s="41"/>
    </row>
    <row r="52" spans="1:12" ht="21.75" customHeight="1">
      <c r="A52" s="37"/>
      <c r="B52" s="62" t="s">
        <v>105</v>
      </c>
      <c r="C52" s="85" t="s">
        <v>106</v>
      </c>
      <c r="D52" s="82">
        <v>600</v>
      </c>
      <c r="E52" s="82">
        <v>600</v>
      </c>
      <c r="F52" s="82">
        <v>600</v>
      </c>
      <c r="G52" s="82">
        <v>600</v>
      </c>
      <c r="H52" s="82">
        <v>600</v>
      </c>
      <c r="I52" s="82">
        <v>600</v>
      </c>
      <c r="J52" s="27">
        <f t="shared" si="8"/>
        <v>3000</v>
      </c>
      <c r="K52" s="121"/>
      <c r="L52" s="41"/>
    </row>
    <row r="53" spans="1:12" ht="21.75" customHeight="1">
      <c r="A53" s="37"/>
      <c r="B53" s="108" t="s">
        <v>157</v>
      </c>
      <c r="C53" s="85" t="s">
        <v>14</v>
      </c>
      <c r="D53" s="82">
        <v>30</v>
      </c>
      <c r="E53" s="121"/>
      <c r="F53" s="121"/>
      <c r="G53" s="121"/>
      <c r="H53" s="121"/>
      <c r="I53" s="121"/>
      <c r="J53" s="121"/>
      <c r="K53" s="121"/>
      <c r="L53" s="41"/>
    </row>
    <row r="54" spans="1:12" s="56" customFormat="1" ht="25.5" customHeight="1">
      <c r="A54" s="59">
        <v>10</v>
      </c>
      <c r="B54" s="55" t="s">
        <v>73</v>
      </c>
      <c r="C54" s="43" t="s">
        <v>14</v>
      </c>
      <c r="D54" s="88">
        <v>90</v>
      </c>
      <c r="E54" s="44">
        <v>90.5</v>
      </c>
      <c r="F54" s="44">
        <v>91</v>
      </c>
      <c r="G54" s="44">
        <v>92</v>
      </c>
      <c r="H54" s="44">
        <v>93</v>
      </c>
      <c r="I54" s="44">
        <v>94</v>
      </c>
      <c r="J54" s="44"/>
      <c r="K54" s="44"/>
      <c r="L54" s="44"/>
    </row>
    <row r="55" spans="1:12" ht="20.25" customHeight="1">
      <c r="A55" s="59">
        <v>11</v>
      </c>
      <c r="B55" s="58" t="s">
        <v>154</v>
      </c>
      <c r="C55" s="43"/>
      <c r="D55" s="88"/>
      <c r="E55" s="44"/>
      <c r="F55" s="44"/>
      <c r="G55" s="44"/>
      <c r="H55" s="44"/>
      <c r="I55" s="44"/>
      <c r="J55" s="44"/>
      <c r="K55" s="41"/>
      <c r="L55" s="41"/>
    </row>
    <row r="56" spans="1:12" s="56" customFormat="1" ht="24.95" customHeight="1">
      <c r="A56" s="59"/>
      <c r="B56" s="177" t="s">
        <v>64</v>
      </c>
      <c r="C56" s="178" t="s">
        <v>14</v>
      </c>
      <c r="D56" s="178">
        <v>12.26</v>
      </c>
      <c r="E56" s="178">
        <v>11.17</v>
      </c>
      <c r="F56" s="178">
        <v>11.15</v>
      </c>
      <c r="G56" s="178">
        <v>11.15</v>
      </c>
      <c r="H56" s="178">
        <v>-1.1100000000000001</v>
      </c>
      <c r="I56" s="179" t="s">
        <v>237</v>
      </c>
      <c r="J56" s="179" t="s">
        <v>237</v>
      </c>
      <c r="K56" s="178"/>
      <c r="L56" s="180"/>
    </row>
    <row r="57" spans="1:12" s="48" customFormat="1" ht="24.95" customHeight="1">
      <c r="A57" s="59"/>
      <c r="B57" s="177" t="s">
        <v>65</v>
      </c>
      <c r="C57" s="178" t="s">
        <v>14</v>
      </c>
      <c r="D57" s="178">
        <v>23.04</v>
      </c>
      <c r="E57" s="178">
        <v>21.66</v>
      </c>
      <c r="F57" s="178">
        <v>20.78</v>
      </c>
      <c r="G57" s="178">
        <v>20.78</v>
      </c>
      <c r="H57" s="178">
        <v>-2.2599999999999998</v>
      </c>
      <c r="I57" s="179" t="s">
        <v>238</v>
      </c>
      <c r="J57" s="179" t="s">
        <v>238</v>
      </c>
      <c r="K57" s="178"/>
      <c r="L57" s="180"/>
    </row>
    <row r="58" spans="1:12" s="76" customFormat="1" ht="24.95" customHeight="1">
      <c r="A58" s="37"/>
      <c r="B58" s="170" t="s">
        <v>66</v>
      </c>
      <c r="C58" s="178" t="s">
        <v>106</v>
      </c>
      <c r="D58" s="178" t="s">
        <v>239</v>
      </c>
      <c r="E58" s="178" t="s">
        <v>240</v>
      </c>
      <c r="F58" s="178" t="s">
        <v>240</v>
      </c>
      <c r="G58" s="178" t="s">
        <v>240</v>
      </c>
      <c r="H58" s="178" t="s">
        <v>239</v>
      </c>
      <c r="I58" s="178" t="s">
        <v>240</v>
      </c>
      <c r="J58" s="178" t="s">
        <v>240</v>
      </c>
      <c r="K58" s="178"/>
      <c r="L58" s="162"/>
    </row>
    <row r="59" spans="1:12" s="76" customFormat="1" ht="21.75" customHeight="1">
      <c r="A59" s="37"/>
      <c r="B59" s="170" t="s">
        <v>68</v>
      </c>
      <c r="C59" s="178" t="s">
        <v>196</v>
      </c>
      <c r="D59" s="178">
        <v>160</v>
      </c>
      <c r="E59" s="178">
        <v>180</v>
      </c>
      <c r="F59" s="178">
        <v>180</v>
      </c>
      <c r="G59" s="178">
        <v>180</v>
      </c>
      <c r="H59" s="181">
        <v>0.95</v>
      </c>
      <c r="I59" s="181">
        <v>0.91</v>
      </c>
      <c r="J59" s="181">
        <v>0.98</v>
      </c>
      <c r="K59" s="178"/>
      <c r="L59" s="162"/>
    </row>
    <row r="60" spans="1:12" ht="24.95" customHeight="1">
      <c r="A60" s="37"/>
      <c r="B60" s="170" t="s">
        <v>244</v>
      </c>
      <c r="C60" s="178" t="s">
        <v>241</v>
      </c>
      <c r="D60" s="179" t="s">
        <v>242</v>
      </c>
      <c r="E60" s="179" t="s">
        <v>242</v>
      </c>
      <c r="F60" s="179" t="s">
        <v>242</v>
      </c>
      <c r="G60" s="179" t="s">
        <v>242</v>
      </c>
      <c r="H60" s="178"/>
      <c r="I60" s="178"/>
      <c r="J60" s="178"/>
      <c r="K60" s="182"/>
      <c r="L60" s="178" t="s">
        <v>243</v>
      </c>
    </row>
    <row r="61" spans="1:12" ht="24.95" customHeight="1">
      <c r="A61" s="37"/>
      <c r="B61" s="170" t="s">
        <v>245</v>
      </c>
      <c r="C61" s="178" t="s">
        <v>14</v>
      </c>
      <c r="D61" s="178">
        <v>100</v>
      </c>
      <c r="E61" s="178">
        <v>100</v>
      </c>
      <c r="F61" s="178">
        <v>100</v>
      </c>
      <c r="G61" s="178">
        <v>100</v>
      </c>
      <c r="H61" s="178">
        <v>100</v>
      </c>
      <c r="I61" s="178">
        <v>100</v>
      </c>
      <c r="J61" s="178">
        <v>100</v>
      </c>
      <c r="K61" s="178"/>
      <c r="L61" s="162"/>
    </row>
    <row r="62" spans="1:12" ht="36" customHeight="1">
      <c r="A62" s="59">
        <v>12</v>
      </c>
      <c r="B62" s="154" t="s">
        <v>46</v>
      </c>
      <c r="C62" s="155" t="s">
        <v>108</v>
      </c>
      <c r="D62" s="175" t="s">
        <v>156</v>
      </c>
      <c r="E62" s="175" t="s">
        <v>235</v>
      </c>
      <c r="F62" s="175" t="s">
        <v>236</v>
      </c>
      <c r="G62" s="175" t="s">
        <v>156</v>
      </c>
      <c r="H62" s="175" t="s">
        <v>156</v>
      </c>
      <c r="I62" s="175" t="s">
        <v>156</v>
      </c>
      <c r="J62" s="176">
        <f>5</f>
        <v>5</v>
      </c>
      <c r="K62" s="42"/>
      <c r="L62" s="42" t="s">
        <v>156</v>
      </c>
    </row>
    <row r="63" spans="1:12" ht="21.75" customHeight="1">
      <c r="A63" s="59"/>
      <c r="B63" s="159" t="s">
        <v>47</v>
      </c>
      <c r="C63" s="155" t="s">
        <v>14</v>
      </c>
      <c r="D63" s="161">
        <v>80.64</v>
      </c>
      <c r="E63" s="161">
        <v>74.19</v>
      </c>
      <c r="F63" s="161">
        <v>75.8</v>
      </c>
      <c r="G63" s="161">
        <v>80.64</v>
      </c>
      <c r="H63" s="161">
        <v>80.64</v>
      </c>
      <c r="I63" s="161">
        <v>80.64</v>
      </c>
      <c r="J63" s="161">
        <f>I63</f>
        <v>80.64</v>
      </c>
      <c r="K63" s="107"/>
      <c r="L63" s="41"/>
    </row>
    <row r="64" spans="1:12" s="48" customFormat="1" ht="20.25" customHeight="1">
      <c r="A64" s="59"/>
      <c r="B64" s="165" t="s">
        <v>52</v>
      </c>
      <c r="C64" s="155" t="s">
        <v>14</v>
      </c>
      <c r="D64" s="168">
        <f t="shared" ref="D64:I64" si="9">D65+D68</f>
        <v>34890.400000000001</v>
      </c>
      <c r="E64" s="168">
        <f t="shared" si="9"/>
        <v>34749</v>
      </c>
      <c r="F64" s="168">
        <f t="shared" si="9"/>
        <v>34880</v>
      </c>
      <c r="G64" s="168">
        <f t="shared" si="9"/>
        <v>34810</v>
      </c>
      <c r="H64" s="168">
        <f t="shared" si="9"/>
        <v>34941</v>
      </c>
      <c r="I64" s="168">
        <f t="shared" si="9"/>
        <v>35072</v>
      </c>
      <c r="J64" s="168"/>
      <c r="K64" s="45"/>
      <c r="L64" s="27"/>
    </row>
    <row r="65" spans="1:12" s="48" customFormat="1" ht="20.25" customHeight="1">
      <c r="A65" s="59"/>
      <c r="B65" s="163" t="s">
        <v>49</v>
      </c>
      <c r="C65" s="155" t="s">
        <v>14</v>
      </c>
      <c r="D65" s="174">
        <f t="shared" ref="D65:D70" si="10">(E65+F65+G65+H65+I65)/5</f>
        <v>7450</v>
      </c>
      <c r="E65" s="168">
        <f>E66+E67</f>
        <v>7230</v>
      </c>
      <c r="F65" s="168">
        <f>F66+F67</f>
        <v>7340</v>
      </c>
      <c r="G65" s="168">
        <f>G66+G67</f>
        <v>7450</v>
      </c>
      <c r="H65" s="168">
        <f>H66+H67</f>
        <v>7560</v>
      </c>
      <c r="I65" s="168">
        <f>I66+I67</f>
        <v>7670</v>
      </c>
      <c r="J65" s="168"/>
      <c r="K65" s="45"/>
      <c r="L65" s="27"/>
    </row>
    <row r="66" spans="1:12" ht="24.95" customHeight="1">
      <c r="A66" s="37"/>
      <c r="B66" s="170" t="s">
        <v>53</v>
      </c>
      <c r="C66" s="155" t="s">
        <v>14</v>
      </c>
      <c r="D66" s="174">
        <f t="shared" si="10"/>
        <v>450</v>
      </c>
      <c r="E66" s="172">
        <v>430</v>
      </c>
      <c r="F66" s="172">
        <v>440</v>
      </c>
      <c r="G66" s="172">
        <v>450</v>
      </c>
      <c r="H66" s="172">
        <v>460</v>
      </c>
      <c r="I66" s="172">
        <v>470</v>
      </c>
      <c r="J66" s="172"/>
      <c r="K66" s="27"/>
      <c r="L66" s="27"/>
    </row>
    <row r="67" spans="1:12" ht="24.95" customHeight="1">
      <c r="A67" s="37"/>
      <c r="B67" s="170" t="s">
        <v>54</v>
      </c>
      <c r="C67" s="155" t="s">
        <v>14</v>
      </c>
      <c r="D67" s="174">
        <f t="shared" si="10"/>
        <v>7000</v>
      </c>
      <c r="E67" s="172">
        <v>6800</v>
      </c>
      <c r="F67" s="172">
        <v>6900</v>
      </c>
      <c r="G67" s="172">
        <v>7000</v>
      </c>
      <c r="H67" s="172">
        <v>7100</v>
      </c>
      <c r="I67" s="172">
        <v>7200</v>
      </c>
      <c r="J67" s="172"/>
      <c r="K67" s="27"/>
      <c r="L67" s="27"/>
    </row>
    <row r="68" spans="1:12" ht="24.95" customHeight="1">
      <c r="A68" s="37"/>
      <c r="B68" s="163" t="s">
        <v>55</v>
      </c>
      <c r="C68" s="155" t="s">
        <v>182</v>
      </c>
      <c r="D68" s="168">
        <f t="shared" si="10"/>
        <v>27440.400000000001</v>
      </c>
      <c r="E68" s="168">
        <f>E69+E70+E71</f>
        <v>27519</v>
      </c>
      <c r="F68" s="168">
        <f>F69+F70+F71</f>
        <v>27540</v>
      </c>
      <c r="G68" s="168">
        <f>G69+G70+G71</f>
        <v>27360</v>
      </c>
      <c r="H68" s="168">
        <f>H69+H70+H71</f>
        <v>27381</v>
      </c>
      <c r="I68" s="168">
        <f>I69+I70+I71</f>
        <v>27402</v>
      </c>
      <c r="J68" s="172"/>
      <c r="K68" s="27"/>
      <c r="L68" s="27"/>
    </row>
    <row r="69" spans="1:12" ht="24.95" customHeight="1">
      <c r="A69" s="37"/>
      <c r="B69" s="170" t="s">
        <v>56</v>
      </c>
      <c r="C69" s="155" t="s">
        <v>182</v>
      </c>
      <c r="D69" s="174">
        <f t="shared" si="10"/>
        <v>17080</v>
      </c>
      <c r="E69" s="172">
        <v>17200</v>
      </c>
      <c r="F69" s="172">
        <v>17200</v>
      </c>
      <c r="G69" s="172">
        <v>17000</v>
      </c>
      <c r="H69" s="172">
        <v>17000</v>
      </c>
      <c r="I69" s="172">
        <v>17000</v>
      </c>
      <c r="J69" s="172"/>
      <c r="K69" s="27"/>
      <c r="L69" s="27"/>
    </row>
    <row r="70" spans="1:12" ht="24.95" customHeight="1">
      <c r="A70" s="37"/>
      <c r="B70" s="170" t="s">
        <v>57</v>
      </c>
      <c r="C70" s="155" t="s">
        <v>182</v>
      </c>
      <c r="D70" s="174">
        <f t="shared" si="10"/>
        <v>10360.4</v>
      </c>
      <c r="E70" s="172">
        <v>10319</v>
      </c>
      <c r="F70" s="172">
        <v>10340</v>
      </c>
      <c r="G70" s="172">
        <v>10360</v>
      </c>
      <c r="H70" s="172">
        <v>10381</v>
      </c>
      <c r="I70" s="172">
        <v>10402</v>
      </c>
      <c r="J70" s="172"/>
      <c r="K70" s="27"/>
      <c r="L70" s="27"/>
    </row>
    <row r="71" spans="1:12" ht="24.95" customHeight="1">
      <c r="A71" s="37"/>
      <c r="B71" s="170" t="s">
        <v>58</v>
      </c>
      <c r="C71" s="155" t="s">
        <v>182</v>
      </c>
      <c r="D71" s="172"/>
      <c r="E71" s="172"/>
      <c r="F71" s="172"/>
      <c r="G71" s="172"/>
      <c r="H71" s="172"/>
      <c r="I71" s="172"/>
      <c r="J71" s="172"/>
      <c r="K71" s="27"/>
      <c r="L71" s="27"/>
    </row>
    <row r="72" spans="1:12" ht="24.95" customHeight="1">
      <c r="A72" s="37"/>
      <c r="B72" s="170" t="s">
        <v>59</v>
      </c>
      <c r="C72" s="155" t="s">
        <v>14</v>
      </c>
      <c r="D72" s="172">
        <v>1</v>
      </c>
      <c r="E72" s="172">
        <v>1</v>
      </c>
      <c r="F72" s="172">
        <v>1</v>
      </c>
      <c r="G72" s="172">
        <v>1</v>
      </c>
      <c r="H72" s="172">
        <v>1</v>
      </c>
      <c r="I72" s="172">
        <v>1</v>
      </c>
      <c r="J72" s="172"/>
      <c r="K72" s="27"/>
      <c r="L72" s="27"/>
    </row>
    <row r="73" spans="1:12" s="48" customFormat="1" ht="59.25" customHeight="1">
      <c r="A73" s="97">
        <v>13</v>
      </c>
      <c r="B73" s="98" t="s">
        <v>82</v>
      </c>
      <c r="C73" s="99" t="s">
        <v>83</v>
      </c>
      <c r="D73" s="67"/>
      <c r="E73" s="144" t="s">
        <v>150</v>
      </c>
      <c r="F73" s="144" t="s">
        <v>150</v>
      </c>
      <c r="G73" s="144" t="s">
        <v>150</v>
      </c>
      <c r="H73" s="144" t="s">
        <v>150</v>
      </c>
      <c r="I73" s="144" t="s">
        <v>150</v>
      </c>
      <c r="J73" s="144" t="s">
        <v>150</v>
      </c>
      <c r="K73" s="122"/>
      <c r="L73" s="44"/>
    </row>
    <row r="74" spans="1:12" s="48" customFormat="1" ht="24.95" customHeight="1">
      <c r="A74" s="59"/>
      <c r="B74" s="55" t="s">
        <v>84</v>
      </c>
      <c r="C74" s="43" t="s">
        <v>14</v>
      </c>
      <c r="D74" s="67">
        <v>1.39</v>
      </c>
      <c r="E74" s="67">
        <v>1.39</v>
      </c>
      <c r="F74" s="67">
        <v>1.39</v>
      </c>
      <c r="G74" s="67">
        <v>1.39</v>
      </c>
      <c r="H74" s="67">
        <v>1.39</v>
      </c>
      <c r="I74" s="67">
        <v>1.39</v>
      </c>
      <c r="J74" s="67">
        <v>1.39</v>
      </c>
      <c r="K74" s="44"/>
      <c r="L74" s="44"/>
    </row>
    <row r="75" spans="1:12" s="95" customFormat="1" ht="82.5" customHeight="1">
      <c r="A75" s="97">
        <v>14</v>
      </c>
      <c r="B75" s="98" t="s">
        <v>85</v>
      </c>
      <c r="C75" s="99" t="s">
        <v>14</v>
      </c>
      <c r="D75" s="123"/>
      <c r="E75" s="153" t="s">
        <v>158</v>
      </c>
      <c r="F75" s="153" t="s">
        <v>158</v>
      </c>
      <c r="G75" s="153" t="s">
        <v>158</v>
      </c>
      <c r="H75" s="153" t="s">
        <v>158</v>
      </c>
      <c r="I75" s="153" t="s">
        <v>158</v>
      </c>
      <c r="J75" s="69"/>
      <c r="K75" s="69"/>
      <c r="L75" s="44"/>
    </row>
    <row r="76" spans="1:12" s="48" customFormat="1" ht="24.95" customHeight="1">
      <c r="A76" s="59"/>
      <c r="B76" s="55" t="s">
        <v>87</v>
      </c>
      <c r="C76" s="43" t="s">
        <v>14</v>
      </c>
      <c r="D76" s="67"/>
      <c r="E76" s="44"/>
      <c r="F76" s="44"/>
      <c r="G76" s="44"/>
      <c r="H76" s="44"/>
      <c r="I76" s="44"/>
      <c r="J76" s="44"/>
      <c r="K76" s="44"/>
      <c r="L76" s="44"/>
    </row>
    <row r="77" spans="1:12" ht="34.5" customHeight="1">
      <c r="A77" s="37"/>
      <c r="B77" s="152" t="s">
        <v>163</v>
      </c>
      <c r="C77" s="49" t="s">
        <v>14</v>
      </c>
      <c r="D77" s="42">
        <v>98</v>
      </c>
      <c r="E77" s="42">
        <v>98</v>
      </c>
      <c r="F77" s="42">
        <v>98</v>
      </c>
      <c r="G77" s="42">
        <v>98</v>
      </c>
      <c r="H77" s="42">
        <v>98</v>
      </c>
      <c r="I77" s="42">
        <v>98</v>
      </c>
      <c r="J77" s="42"/>
      <c r="K77" s="42"/>
      <c r="L77" s="41"/>
    </row>
    <row r="78" spans="1:12" ht="45">
      <c r="A78" s="37"/>
      <c r="B78" s="152" t="s">
        <v>162</v>
      </c>
      <c r="C78" s="49" t="s">
        <v>14</v>
      </c>
      <c r="D78" s="42">
        <v>85</v>
      </c>
      <c r="E78" s="42">
        <v>85</v>
      </c>
      <c r="F78" s="42">
        <v>85</v>
      </c>
      <c r="G78" s="42">
        <v>85</v>
      </c>
      <c r="H78" s="42">
        <v>85</v>
      </c>
      <c r="I78" s="42">
        <v>85</v>
      </c>
      <c r="J78" s="42"/>
      <c r="K78" s="42"/>
      <c r="L78" s="41"/>
    </row>
    <row r="79" spans="1:12" ht="35.25" customHeight="1">
      <c r="A79" s="37"/>
      <c r="B79" s="73" t="s">
        <v>90</v>
      </c>
      <c r="C79" s="49" t="s">
        <v>14</v>
      </c>
      <c r="D79" s="42">
        <v>95</v>
      </c>
      <c r="E79" s="42">
        <v>95</v>
      </c>
      <c r="F79" s="42">
        <v>95</v>
      </c>
      <c r="G79" s="42">
        <v>95</v>
      </c>
      <c r="H79" s="42">
        <v>95</v>
      </c>
      <c r="I79" s="42">
        <v>95</v>
      </c>
      <c r="J79" s="42"/>
      <c r="K79" s="42"/>
      <c r="L79" s="41"/>
    </row>
    <row r="80" spans="1:12" ht="24.95" customHeight="1">
      <c r="A80" s="37"/>
      <c r="B80" s="152" t="s">
        <v>160</v>
      </c>
      <c r="C80" s="49" t="s">
        <v>14</v>
      </c>
      <c r="D80" s="42">
        <v>80</v>
      </c>
      <c r="E80" s="42">
        <v>80</v>
      </c>
      <c r="F80" s="42">
        <v>80</v>
      </c>
      <c r="G80" s="42">
        <v>80</v>
      </c>
      <c r="H80" s="42">
        <v>80</v>
      </c>
      <c r="I80" s="42">
        <v>80</v>
      </c>
      <c r="J80" s="42"/>
      <c r="K80" s="42"/>
      <c r="L80" s="41"/>
    </row>
    <row r="81" spans="1:12" ht="37.5" customHeight="1">
      <c r="A81" s="37"/>
      <c r="B81" s="152" t="s">
        <v>161</v>
      </c>
      <c r="C81" s="49" t="s">
        <v>14</v>
      </c>
      <c r="D81" s="42">
        <v>100</v>
      </c>
      <c r="E81" s="42">
        <v>100</v>
      </c>
      <c r="F81" s="42">
        <v>100</v>
      </c>
      <c r="G81" s="42">
        <v>100</v>
      </c>
      <c r="H81" s="42">
        <v>100</v>
      </c>
      <c r="I81" s="42">
        <v>100</v>
      </c>
      <c r="J81" s="42"/>
      <c r="K81" s="42"/>
      <c r="L81" s="41"/>
    </row>
    <row r="82" spans="1:12" ht="47.25">
      <c r="A82" s="97">
        <v>15</v>
      </c>
      <c r="B82" s="109" t="s">
        <v>159</v>
      </c>
      <c r="C82" s="41"/>
      <c r="D82" s="41"/>
      <c r="E82" s="41"/>
      <c r="F82" s="41"/>
      <c r="G82" s="41"/>
      <c r="H82" s="41"/>
      <c r="I82" s="41"/>
      <c r="J82" s="41"/>
      <c r="K82" s="41"/>
      <c r="L82" s="41"/>
    </row>
    <row r="83" spans="1:12" ht="63">
      <c r="A83" s="97">
        <v>16</v>
      </c>
      <c r="B83" s="110" t="s">
        <v>155</v>
      </c>
      <c r="C83" s="111"/>
      <c r="D83" s="111"/>
      <c r="E83" s="41"/>
      <c r="F83" s="41"/>
      <c r="G83" s="41"/>
      <c r="H83" s="41"/>
      <c r="I83" s="41"/>
      <c r="J83" s="41"/>
      <c r="K83" s="41"/>
      <c r="L83" s="41"/>
    </row>
    <row r="84" spans="1:12">
      <c r="B84" s="75"/>
      <c r="C84" s="76"/>
      <c r="D84" s="76"/>
    </row>
    <row r="85" spans="1:12">
      <c r="B85" s="76"/>
      <c r="C85" s="76"/>
      <c r="D85" s="76"/>
    </row>
    <row r="86" spans="1:12">
      <c r="B86" s="76"/>
      <c r="C86" s="76"/>
      <c r="D86" s="76"/>
    </row>
    <row r="87" spans="1:12">
      <c r="B87" s="76"/>
      <c r="C87" s="76"/>
      <c r="D87" s="76"/>
    </row>
    <row r="88" spans="1:12">
      <c r="B88" s="76"/>
      <c r="C88" s="76"/>
      <c r="D88" s="76"/>
    </row>
    <row r="89" spans="1:12">
      <c r="B89" s="76"/>
      <c r="C89" s="74"/>
      <c r="D89" s="74"/>
    </row>
    <row r="90" spans="1:12">
      <c r="B90" s="76"/>
    </row>
    <row r="91" spans="1:12">
      <c r="B91" s="76"/>
    </row>
    <row r="93" spans="1:12" ht="15" customHeight="1">
      <c r="C93" s="77"/>
      <c r="D93" s="77"/>
    </row>
    <row r="94" spans="1:12">
      <c r="B94" s="76"/>
      <c r="C94" s="77"/>
      <c r="D94" s="77"/>
    </row>
  </sheetData>
  <mergeCells count="15">
    <mergeCell ref="H6:H8"/>
    <mergeCell ref="I6:I8"/>
    <mergeCell ref="K5:K8"/>
    <mergeCell ref="J5:J8"/>
    <mergeCell ref="D5:D8"/>
    <mergeCell ref="A2:L2"/>
    <mergeCell ref="A5:A8"/>
    <mergeCell ref="B5:B8"/>
    <mergeCell ref="C5:C8"/>
    <mergeCell ref="L5:L8"/>
    <mergeCell ref="A3:L3"/>
    <mergeCell ref="E5:I5"/>
    <mergeCell ref="E6:E8"/>
    <mergeCell ref="F6:F8"/>
    <mergeCell ref="G6:G8"/>
  </mergeCells>
  <pageMargins left="0.15748031496062992" right="0.15748031496062992" top="0.27559055118110237" bottom="0.27559055118110237" header="0.31496062992125984" footer="0.31496062992125984"/>
  <pageSetup scale="85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8"/>
  <sheetViews>
    <sheetView topLeftCell="A4" workbookViewId="0">
      <pane xSplit="2" ySplit="4" topLeftCell="C8" activePane="bottomRight" state="frozen"/>
      <selection activeCell="A4" sqref="A4"/>
      <selection pane="topRight" activeCell="C4" sqref="C4"/>
      <selection pane="bottomLeft" activeCell="A8" sqref="A8"/>
      <selection pane="bottomRight" activeCell="A4" sqref="A1:IV65536"/>
    </sheetView>
  </sheetViews>
  <sheetFormatPr defaultRowHeight="15.75"/>
  <cols>
    <col min="1" max="1" width="4.42578125" style="208" customWidth="1"/>
    <col min="2" max="2" width="53.140625" style="237" customWidth="1"/>
    <col min="3" max="3" width="11.5703125" style="208" bestFit="1" customWidth="1"/>
    <col min="4" max="6" width="12.28515625" style="208" customWidth="1"/>
    <col min="7" max="8" width="13.140625" style="208" customWidth="1"/>
    <col min="9" max="9" width="11.28515625" style="208" customWidth="1"/>
    <col min="10" max="10" width="11.140625" style="208" customWidth="1"/>
    <col min="11" max="11" width="10.140625" style="208" customWidth="1"/>
    <col min="12" max="12" width="14.7109375" style="208" customWidth="1"/>
    <col min="13" max="13" width="19.42578125" style="208" customWidth="1"/>
    <col min="14" max="16384" width="9.140625" style="208"/>
  </cols>
  <sheetData>
    <row r="1" spans="1:11" ht="24" customHeight="1">
      <c r="A1" s="413" t="s">
        <v>257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</row>
    <row r="2" spans="1:11" ht="17.25" customHeight="1">
      <c r="A2" s="417" t="s">
        <v>250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</row>
    <row r="3" spans="1:11" ht="22.5" customHeight="1">
      <c r="B3" s="238"/>
    </row>
    <row r="4" spans="1:11" ht="16.5" customHeight="1">
      <c r="A4" s="404" t="s">
        <v>247</v>
      </c>
      <c r="B4" s="414" t="s">
        <v>1</v>
      </c>
      <c r="C4" s="404" t="s">
        <v>31</v>
      </c>
      <c r="D4" s="404" t="s">
        <v>253</v>
      </c>
      <c r="E4" s="404" t="s">
        <v>252</v>
      </c>
      <c r="F4" s="404" t="s">
        <v>258</v>
      </c>
      <c r="G4" s="407" t="s">
        <v>254</v>
      </c>
      <c r="H4" s="407" t="s">
        <v>261</v>
      </c>
      <c r="I4" s="411" t="s">
        <v>164</v>
      </c>
      <c r="J4" s="412"/>
      <c r="K4" s="407" t="s">
        <v>251</v>
      </c>
    </row>
    <row r="5" spans="1:11" ht="15.75" customHeight="1">
      <c r="A5" s="405"/>
      <c r="B5" s="415"/>
      <c r="C5" s="405"/>
      <c r="D5" s="405"/>
      <c r="E5" s="409"/>
      <c r="F5" s="405"/>
      <c r="G5" s="407"/>
      <c r="H5" s="407"/>
      <c r="I5" s="407" t="s">
        <v>255</v>
      </c>
      <c r="J5" s="407" t="s">
        <v>256</v>
      </c>
      <c r="K5" s="408"/>
    </row>
    <row r="6" spans="1:11" ht="37.5" customHeight="1">
      <c r="A6" s="405"/>
      <c r="B6" s="415"/>
      <c r="C6" s="405"/>
      <c r="D6" s="405"/>
      <c r="E6" s="409"/>
      <c r="F6" s="405"/>
      <c r="G6" s="407"/>
      <c r="H6" s="407"/>
      <c r="I6" s="407"/>
      <c r="J6" s="407"/>
      <c r="K6" s="408"/>
    </row>
    <row r="7" spans="1:11" ht="62.25" customHeight="1">
      <c r="A7" s="406"/>
      <c r="B7" s="416"/>
      <c r="C7" s="406"/>
      <c r="D7" s="406"/>
      <c r="E7" s="410"/>
      <c r="F7" s="406"/>
      <c r="G7" s="407"/>
      <c r="H7" s="407"/>
      <c r="I7" s="407"/>
      <c r="J7" s="407"/>
      <c r="K7" s="408"/>
    </row>
    <row r="8" spans="1:11" s="239" customFormat="1">
      <c r="A8" s="189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89">
        <v>7</v>
      </c>
      <c r="H8" s="189"/>
      <c r="I8" s="189" t="s">
        <v>259</v>
      </c>
      <c r="J8" s="189" t="s">
        <v>260</v>
      </c>
      <c r="K8" s="190">
        <v>9</v>
      </c>
    </row>
    <row r="9" spans="1:11" ht="21.75" customHeight="1">
      <c r="A9" s="187" t="s">
        <v>32</v>
      </c>
      <c r="B9" s="191" t="s">
        <v>165</v>
      </c>
      <c r="C9" s="192"/>
      <c r="D9" s="193"/>
      <c r="E9" s="193"/>
      <c r="F9" s="193"/>
      <c r="G9" s="193"/>
      <c r="H9" s="193"/>
      <c r="I9" s="193"/>
      <c r="J9" s="193"/>
      <c r="K9" s="193"/>
    </row>
    <row r="10" spans="1:11" s="240" customFormat="1" ht="24.95" customHeight="1">
      <c r="A10" s="194">
        <v>1</v>
      </c>
      <c r="B10" s="191" t="s">
        <v>33</v>
      </c>
      <c r="C10" s="194" t="s">
        <v>10</v>
      </c>
      <c r="D10" s="195">
        <f>SUM(D11:D13)</f>
        <v>4893</v>
      </c>
      <c r="E10" s="195">
        <f>SUM(E11:E13)</f>
        <v>11291</v>
      </c>
      <c r="F10" s="195">
        <f>SUM(F11:F13)</f>
        <v>4076</v>
      </c>
      <c r="G10" s="195">
        <f>SUM(G11:G13)</f>
        <v>4880</v>
      </c>
      <c r="H10" s="195"/>
      <c r="I10" s="273">
        <f>G10/D10*100</f>
        <v>99.734314326589001</v>
      </c>
      <c r="J10" s="256">
        <f>G10/E10*100</f>
        <v>43.220263927021527</v>
      </c>
      <c r="K10" s="197"/>
    </row>
    <row r="11" spans="1:11" ht="24.95" customHeight="1">
      <c r="A11" s="190"/>
      <c r="B11" s="198" t="s">
        <v>11</v>
      </c>
      <c r="C11" s="190" t="s">
        <v>10</v>
      </c>
      <c r="D11" s="201">
        <v>2069</v>
      </c>
      <c r="E11" s="201">
        <v>4727</v>
      </c>
      <c r="F11" s="201">
        <v>1741</v>
      </c>
      <c r="G11" s="275">
        <v>2131</v>
      </c>
      <c r="H11" s="275"/>
      <c r="I11" s="202">
        <f>G11/D11*100</f>
        <v>102.99661672305463</v>
      </c>
      <c r="J11" s="255">
        <f t="shared" ref="J11:J17" si="0">G11/E11*100</f>
        <v>45.081447006558072</v>
      </c>
      <c r="K11" s="193"/>
    </row>
    <row r="12" spans="1:11" ht="24.95" customHeight="1">
      <c r="A12" s="190"/>
      <c r="B12" s="203" t="s">
        <v>12</v>
      </c>
      <c r="C12" s="190" t="s">
        <v>10</v>
      </c>
      <c r="D12" s="201">
        <v>1626</v>
      </c>
      <c r="E12" s="201">
        <v>3944</v>
      </c>
      <c r="F12" s="201">
        <v>1462</v>
      </c>
      <c r="G12" s="201">
        <v>1701</v>
      </c>
      <c r="H12" s="201"/>
      <c r="I12" s="202">
        <f t="shared" ref="I12:I17" si="1">G12/D12*100</f>
        <v>104.61254612546125</v>
      </c>
      <c r="J12" s="255">
        <f t="shared" si="0"/>
        <v>43.128803245436103</v>
      </c>
      <c r="K12" s="193"/>
    </row>
    <row r="13" spans="1:11" ht="24.95" customHeight="1">
      <c r="A13" s="190"/>
      <c r="B13" s="203" t="s">
        <v>13</v>
      </c>
      <c r="C13" s="190" t="s">
        <v>10</v>
      </c>
      <c r="D13" s="201">
        <v>1198</v>
      </c>
      <c r="E13" s="201">
        <v>2620</v>
      </c>
      <c r="F13" s="201">
        <v>873</v>
      </c>
      <c r="G13" s="201">
        <v>1048</v>
      </c>
      <c r="H13" s="201"/>
      <c r="I13" s="202">
        <f t="shared" si="1"/>
        <v>87.479131886477461</v>
      </c>
      <c r="J13" s="255">
        <f t="shared" si="0"/>
        <v>40</v>
      </c>
      <c r="K13" s="193"/>
    </row>
    <row r="14" spans="1:11" s="240" customFormat="1" ht="24.95" customHeight="1">
      <c r="A14" s="194" t="s">
        <v>167</v>
      </c>
      <c r="B14" s="191" t="s">
        <v>168</v>
      </c>
      <c r="C14" s="194" t="s">
        <v>10</v>
      </c>
      <c r="D14" s="195">
        <f>SUM(D15:D17)</f>
        <v>3414</v>
      </c>
      <c r="E14" s="195">
        <f>SUM(E15:E17)</f>
        <v>8004</v>
      </c>
      <c r="F14" s="195">
        <f>SUM(F15:F17)</f>
        <v>2822</v>
      </c>
      <c r="G14" s="195">
        <f>SUM(G15:G17)</f>
        <v>3386</v>
      </c>
      <c r="H14" s="195"/>
      <c r="I14" s="273">
        <f t="shared" si="1"/>
        <v>99.179847685998823</v>
      </c>
      <c r="J14" s="256">
        <f t="shared" si="0"/>
        <v>42.303848075962023</v>
      </c>
      <c r="K14" s="190"/>
    </row>
    <row r="15" spans="1:11" ht="24.95" customHeight="1">
      <c r="A15" s="190"/>
      <c r="B15" s="198" t="s">
        <v>11</v>
      </c>
      <c r="C15" s="190" t="s">
        <v>10</v>
      </c>
      <c r="D15" s="201">
        <v>1483</v>
      </c>
      <c r="E15" s="201">
        <v>3501</v>
      </c>
      <c r="F15" s="201">
        <v>1250</v>
      </c>
      <c r="G15" s="201">
        <v>1499</v>
      </c>
      <c r="H15" s="201"/>
      <c r="I15" s="202">
        <f t="shared" si="1"/>
        <v>101.07889413351315</v>
      </c>
      <c r="J15" s="255">
        <f t="shared" si="0"/>
        <v>42.816338189088832</v>
      </c>
      <c r="K15" s="190"/>
    </row>
    <row r="16" spans="1:11" ht="24.95" customHeight="1">
      <c r="A16" s="190"/>
      <c r="B16" s="203" t="s">
        <v>12</v>
      </c>
      <c r="C16" s="190" t="s">
        <v>10</v>
      </c>
      <c r="D16" s="201">
        <v>1174</v>
      </c>
      <c r="E16" s="201">
        <v>2855</v>
      </c>
      <c r="F16" s="201">
        <v>1023</v>
      </c>
      <c r="G16" s="201">
        <v>1228</v>
      </c>
      <c r="H16" s="201"/>
      <c r="I16" s="202">
        <f t="shared" si="1"/>
        <v>104.59965928449743</v>
      </c>
      <c r="J16" s="255">
        <f t="shared" si="0"/>
        <v>43.012259194395796</v>
      </c>
      <c r="K16" s="190"/>
    </row>
    <row r="17" spans="1:11" ht="24.95" customHeight="1">
      <c r="A17" s="190"/>
      <c r="B17" s="203" t="s">
        <v>13</v>
      </c>
      <c r="C17" s="190" t="s">
        <v>10</v>
      </c>
      <c r="D17" s="201">
        <v>757</v>
      </c>
      <c r="E17" s="201">
        <v>1648</v>
      </c>
      <c r="F17" s="201">
        <v>549</v>
      </c>
      <c r="G17" s="201">
        <v>659</v>
      </c>
      <c r="H17" s="201"/>
      <c r="I17" s="202">
        <f t="shared" si="1"/>
        <v>87.054161162483496</v>
      </c>
      <c r="J17" s="255">
        <f t="shared" si="0"/>
        <v>39.987864077669904</v>
      </c>
      <c r="K17" s="190"/>
    </row>
    <row r="18" spans="1:11">
      <c r="A18" s="194">
        <v>2</v>
      </c>
      <c r="B18" s="191" t="s">
        <v>248</v>
      </c>
      <c r="C18" s="194" t="s">
        <v>14</v>
      </c>
      <c r="D18" s="195">
        <f>SUM(D19:D21)</f>
        <v>100</v>
      </c>
      <c r="E18" s="195">
        <f>SUM(E19:E21)</f>
        <v>100</v>
      </c>
      <c r="F18" s="195">
        <f>SUM(F19:F21)</f>
        <v>100</v>
      </c>
      <c r="G18" s="195">
        <f>SUM(G19:G21)</f>
        <v>100</v>
      </c>
      <c r="H18" s="195"/>
      <c r="I18" s="195">
        <f>SUM(I19:I21)</f>
        <v>0</v>
      </c>
      <c r="J18" s="195">
        <f>SUM(J19:J21)</f>
        <v>0</v>
      </c>
      <c r="K18" s="192"/>
    </row>
    <row r="19" spans="1:11" ht="24.95" customHeight="1">
      <c r="A19" s="190"/>
      <c r="B19" s="198" t="s">
        <v>11</v>
      </c>
      <c r="C19" s="190" t="s">
        <v>14</v>
      </c>
      <c r="D19" s="202">
        <f>D11/D10*100</f>
        <v>42.28489679133456</v>
      </c>
      <c r="E19" s="202">
        <f>E11/E10*100</f>
        <v>41.865202373571869</v>
      </c>
      <c r="F19" s="202">
        <f>F11/F10*100</f>
        <v>42.713444553483811</v>
      </c>
      <c r="G19" s="202">
        <f>G11/G10*100</f>
        <v>43.668032786885249</v>
      </c>
      <c r="H19" s="202"/>
      <c r="I19" s="202">
        <f>G19-D19</f>
        <v>1.3831359955506883</v>
      </c>
      <c r="J19" s="207"/>
      <c r="K19" s="209"/>
    </row>
    <row r="20" spans="1:11" ht="24.95" customHeight="1">
      <c r="A20" s="190"/>
      <c r="B20" s="203" t="s">
        <v>12</v>
      </c>
      <c r="C20" s="190" t="s">
        <v>14</v>
      </c>
      <c r="D20" s="202">
        <f>D12/D10*100</f>
        <v>33.231146535867566</v>
      </c>
      <c r="E20" s="202">
        <f>E12/E10*100</f>
        <v>34.930475600035429</v>
      </c>
      <c r="F20" s="202">
        <f>F12/F10*100</f>
        <v>35.868498527968598</v>
      </c>
      <c r="G20" s="202">
        <f>G12/G10*100</f>
        <v>34.856557377049178</v>
      </c>
      <c r="H20" s="202"/>
      <c r="I20" s="202">
        <f t="shared" ref="I20:I25" si="2">G20-D20</f>
        <v>1.6254108411816119</v>
      </c>
      <c r="J20" s="207"/>
      <c r="K20" s="209"/>
    </row>
    <row r="21" spans="1:11" ht="24.95" customHeight="1">
      <c r="A21" s="190"/>
      <c r="B21" s="203" t="s">
        <v>13</v>
      </c>
      <c r="C21" s="190" t="s">
        <v>14</v>
      </c>
      <c r="D21" s="202">
        <f>D13/D10*100</f>
        <v>24.483956672797873</v>
      </c>
      <c r="E21" s="202">
        <f>E13/E10*100</f>
        <v>23.204322026392703</v>
      </c>
      <c r="F21" s="202">
        <f>F13/F10*100</f>
        <v>21.418056918547595</v>
      </c>
      <c r="G21" s="202">
        <f>G13/G10*100</f>
        <v>21.475409836065573</v>
      </c>
      <c r="H21" s="202"/>
      <c r="I21" s="202">
        <f t="shared" si="2"/>
        <v>-3.0085468367323003</v>
      </c>
      <c r="J21" s="207"/>
      <c r="K21" s="209"/>
    </row>
    <row r="22" spans="1:11" ht="24.95" customHeight="1">
      <c r="A22" s="194" t="s">
        <v>169</v>
      </c>
      <c r="B22" s="191" t="s">
        <v>170</v>
      </c>
      <c r="C22" s="194" t="s">
        <v>14</v>
      </c>
      <c r="D22" s="195">
        <f>SUM(D23:D25)</f>
        <v>100</v>
      </c>
      <c r="E22" s="195">
        <f>SUM(E23:E25)</f>
        <v>100</v>
      </c>
      <c r="F22" s="195">
        <f>SUM(F23:F25)</f>
        <v>100</v>
      </c>
      <c r="G22" s="195">
        <f>SUM(G23:G25)</f>
        <v>100</v>
      </c>
      <c r="H22" s="195"/>
      <c r="I22" s="195">
        <f>SUM(I23:I25)</f>
        <v>-3.5527136788005009E-15</v>
      </c>
      <c r="J22" s="195">
        <f>SUM(J23:J25)</f>
        <v>0</v>
      </c>
      <c r="K22" s="190"/>
    </row>
    <row r="23" spans="1:11" ht="24.75" customHeight="1">
      <c r="A23" s="190"/>
      <c r="B23" s="198" t="s">
        <v>11</v>
      </c>
      <c r="C23" s="190" t="s">
        <v>14</v>
      </c>
      <c r="D23" s="202">
        <f>D15/D14*100</f>
        <v>43.438781487990624</v>
      </c>
      <c r="E23" s="202">
        <f>E15/E14*100</f>
        <v>43.740629685157423</v>
      </c>
      <c r="F23" s="202">
        <f>F15/F14*100</f>
        <v>44.294826364280652</v>
      </c>
      <c r="G23" s="202">
        <f>G15/G14*100</f>
        <v>44.270525694034255</v>
      </c>
      <c r="H23" s="202"/>
      <c r="I23" s="202">
        <f t="shared" si="2"/>
        <v>0.83174420604363064</v>
      </c>
      <c r="J23" s="207"/>
      <c r="K23" s="190"/>
    </row>
    <row r="24" spans="1:11" ht="24.75" customHeight="1">
      <c r="A24" s="190"/>
      <c r="B24" s="203" t="s">
        <v>12</v>
      </c>
      <c r="C24" s="190" t="s">
        <v>14</v>
      </c>
      <c r="D24" s="202">
        <f>D16/D14*100</f>
        <v>34.387814879906273</v>
      </c>
      <c r="E24" s="202">
        <f>E16/E14*100</f>
        <v>35.669665167416291</v>
      </c>
      <c r="F24" s="202">
        <f>F16/F14*100</f>
        <v>36.250885896527286</v>
      </c>
      <c r="G24" s="202">
        <f>G16/G14*100</f>
        <v>36.266981689308921</v>
      </c>
      <c r="H24" s="202"/>
      <c r="I24" s="202">
        <f t="shared" si="2"/>
        <v>1.8791668094026477</v>
      </c>
      <c r="J24" s="207"/>
      <c r="K24" s="190"/>
    </row>
    <row r="25" spans="1:11" ht="24.75" customHeight="1">
      <c r="A25" s="190"/>
      <c r="B25" s="203" t="s">
        <v>13</v>
      </c>
      <c r="C25" s="190" t="s">
        <v>14</v>
      </c>
      <c r="D25" s="202">
        <f>D17/D14*100</f>
        <v>22.173403632103106</v>
      </c>
      <c r="E25" s="202">
        <f>E17/E14*100</f>
        <v>20.589705147426287</v>
      </c>
      <c r="F25" s="202">
        <f>F17/F14*100</f>
        <v>19.454287739192061</v>
      </c>
      <c r="G25" s="202">
        <f>G17/G14*100</f>
        <v>19.462492616656824</v>
      </c>
      <c r="H25" s="202"/>
      <c r="I25" s="202">
        <f t="shared" si="2"/>
        <v>-2.7109110154462819</v>
      </c>
      <c r="J25" s="207"/>
      <c r="K25" s="190"/>
    </row>
    <row r="26" spans="1:11" s="240" customFormat="1" ht="24.95" customHeight="1">
      <c r="A26" s="258">
        <v>3</v>
      </c>
      <c r="B26" s="259" t="s">
        <v>95</v>
      </c>
      <c r="C26" s="258" t="s">
        <v>10</v>
      </c>
      <c r="D26" s="269">
        <v>1160</v>
      </c>
      <c r="E26" s="269">
        <v>2499</v>
      </c>
      <c r="F26" s="269">
        <v>1025</v>
      </c>
      <c r="G26" s="274">
        <v>1330</v>
      </c>
      <c r="H26" s="274"/>
      <c r="I26" s="266">
        <f>G26/D26*100</f>
        <v>114.65517241379311</v>
      </c>
      <c r="J26" s="107">
        <f>G26/E26*100</f>
        <v>53.221288515406165</v>
      </c>
      <c r="K26" s="190"/>
    </row>
    <row r="27" spans="1:11" ht="24.95" customHeight="1">
      <c r="A27" s="262"/>
      <c r="B27" s="264" t="s">
        <v>171</v>
      </c>
      <c r="C27" s="262" t="s">
        <v>10</v>
      </c>
      <c r="D27" s="270">
        <v>122</v>
      </c>
      <c r="E27" s="270">
        <v>158</v>
      </c>
      <c r="F27" s="270">
        <v>200.80699999999999</v>
      </c>
      <c r="G27" s="270">
        <f>F27</f>
        <v>200.80699999999999</v>
      </c>
      <c r="H27" s="270"/>
      <c r="I27" s="266">
        <f>G27/D27*100</f>
        <v>164.59590163934425</v>
      </c>
      <c r="J27" s="27">
        <f>G27/E27*100</f>
        <v>127.09303797468354</v>
      </c>
      <c r="K27" s="190"/>
    </row>
    <row r="28" spans="1:11" ht="31.5">
      <c r="A28" s="262" t="s">
        <v>34</v>
      </c>
      <c r="B28" s="271" t="s">
        <v>35</v>
      </c>
      <c r="C28" s="258" t="s">
        <v>10</v>
      </c>
      <c r="D28" s="272">
        <v>864</v>
      </c>
      <c r="E28" s="269">
        <v>2233</v>
      </c>
      <c r="F28" s="269">
        <v>767</v>
      </c>
      <c r="G28" s="261">
        <v>925</v>
      </c>
      <c r="H28" s="261"/>
      <c r="I28" s="266">
        <f t="shared" ref="I28:I36" si="3">G28/D28*100</f>
        <v>107.06018518518519</v>
      </c>
      <c r="J28" s="27">
        <f t="shared" ref="J28:J36" si="4">G28/E28*100</f>
        <v>41.42409314823108</v>
      </c>
      <c r="K28" s="190"/>
    </row>
    <row r="29" spans="1:11" ht="31.5">
      <c r="A29" s="262" t="s">
        <v>36</v>
      </c>
      <c r="B29" s="271" t="s">
        <v>37</v>
      </c>
      <c r="C29" s="262" t="s">
        <v>10</v>
      </c>
      <c r="D29" s="272">
        <v>1164</v>
      </c>
      <c r="E29" s="269">
        <v>3194</v>
      </c>
      <c r="F29" s="269">
        <v>1033</v>
      </c>
      <c r="G29" s="261">
        <v>1245</v>
      </c>
      <c r="H29" s="261"/>
      <c r="I29" s="266">
        <f t="shared" si="3"/>
        <v>106.95876288659794</v>
      </c>
      <c r="J29" s="27">
        <f t="shared" si="4"/>
        <v>38.979336255479026</v>
      </c>
      <c r="K29" s="190"/>
    </row>
    <row r="30" spans="1:11">
      <c r="A30" s="262" t="s">
        <v>38</v>
      </c>
      <c r="B30" s="259" t="s">
        <v>39</v>
      </c>
      <c r="C30" s="258" t="s">
        <v>10</v>
      </c>
      <c r="D30" s="272">
        <v>2654</v>
      </c>
      <c r="E30" s="269">
        <v>5243</v>
      </c>
      <c r="F30" s="269">
        <v>1911</v>
      </c>
      <c r="G30" s="261">
        <v>2249</v>
      </c>
      <c r="H30" s="261"/>
      <c r="I30" s="266">
        <f t="shared" si="3"/>
        <v>84.740015071590051</v>
      </c>
      <c r="J30" s="27">
        <f t="shared" si="4"/>
        <v>42.895288956704178</v>
      </c>
      <c r="K30" s="190"/>
    </row>
    <row r="31" spans="1:11" s="240" customFormat="1" ht="34.5" customHeight="1">
      <c r="A31" s="258">
        <v>4</v>
      </c>
      <c r="B31" s="271" t="s">
        <v>172</v>
      </c>
      <c r="C31" s="258"/>
      <c r="D31" s="260"/>
      <c r="E31" s="261"/>
      <c r="F31" s="261"/>
      <c r="G31" s="261"/>
      <c r="H31" s="261"/>
      <c r="I31" s="266"/>
      <c r="J31" s="27"/>
      <c r="K31" s="190"/>
    </row>
    <row r="32" spans="1:11" s="240" customFormat="1" ht="21" customHeight="1">
      <c r="A32" s="258"/>
      <c r="B32" s="259" t="s">
        <v>173</v>
      </c>
      <c r="C32" s="258" t="s">
        <v>40</v>
      </c>
      <c r="D32" s="269">
        <v>440477</v>
      </c>
      <c r="E32" s="269">
        <v>713077</v>
      </c>
      <c r="F32" s="269">
        <v>373524</v>
      </c>
      <c r="G32" s="269">
        <v>516956</v>
      </c>
      <c r="H32" s="269"/>
      <c r="I32" s="266">
        <f t="shared" si="3"/>
        <v>117.36276809004784</v>
      </c>
      <c r="J32" s="27">
        <f t="shared" si="4"/>
        <v>72.496518608789799</v>
      </c>
      <c r="K32" s="190"/>
    </row>
    <row r="33" spans="1:13" ht="24.95" customHeight="1">
      <c r="A33" s="262"/>
      <c r="B33" s="264" t="s">
        <v>174</v>
      </c>
      <c r="C33" s="262" t="s">
        <v>40</v>
      </c>
      <c r="D33" s="270">
        <f>D34+D35</f>
        <v>29779</v>
      </c>
      <c r="E33" s="270">
        <f>E34+E35</f>
        <v>71350</v>
      </c>
      <c r="F33" s="270">
        <f>F34+F35</f>
        <v>27814</v>
      </c>
      <c r="G33" s="270">
        <f>G34+G35</f>
        <v>38308</v>
      </c>
      <c r="H33" s="270"/>
      <c r="I33" s="266">
        <f t="shared" si="3"/>
        <v>128.64098861613888</v>
      </c>
      <c r="J33" s="27">
        <f t="shared" si="4"/>
        <v>53.690259285213735</v>
      </c>
      <c r="K33" s="190"/>
    </row>
    <row r="34" spans="1:13" ht="24.95" customHeight="1">
      <c r="A34" s="262"/>
      <c r="B34" s="264" t="s">
        <v>175</v>
      </c>
      <c r="C34" s="262" t="s">
        <v>40</v>
      </c>
      <c r="D34" s="270">
        <v>27556</v>
      </c>
      <c r="E34" s="270">
        <v>66450</v>
      </c>
      <c r="F34" s="270">
        <v>25854</v>
      </c>
      <c r="G34" s="266">
        <f>F34+9776</f>
        <v>35630</v>
      </c>
      <c r="H34" s="266"/>
      <c r="I34" s="266">
        <f t="shared" si="3"/>
        <v>129.30033386558281</v>
      </c>
      <c r="J34" s="27">
        <f t="shared" si="4"/>
        <v>53.619262603461252</v>
      </c>
      <c r="K34" s="190"/>
    </row>
    <row r="35" spans="1:13" ht="24.95" customHeight="1">
      <c r="A35" s="262"/>
      <c r="B35" s="264" t="s">
        <v>99</v>
      </c>
      <c r="C35" s="262" t="s">
        <v>40</v>
      </c>
      <c r="D35" s="270">
        <v>2223</v>
      </c>
      <c r="E35" s="270">
        <v>4900</v>
      </c>
      <c r="F35" s="270">
        <f>1142+818</f>
        <v>1960</v>
      </c>
      <c r="G35" s="266">
        <f>1696+982</f>
        <v>2678</v>
      </c>
      <c r="H35" s="266"/>
      <c r="I35" s="266">
        <f t="shared" si="3"/>
        <v>120.46783625730994</v>
      </c>
      <c r="J35" s="27">
        <f t="shared" si="4"/>
        <v>54.653061224489797</v>
      </c>
      <c r="K35" s="190"/>
    </row>
    <row r="36" spans="1:13" s="240" customFormat="1" ht="24.95" customHeight="1">
      <c r="A36" s="258"/>
      <c r="B36" s="259" t="s">
        <v>176</v>
      </c>
      <c r="C36" s="258" t="s">
        <v>40</v>
      </c>
      <c r="D36" s="269">
        <v>338398</v>
      </c>
      <c r="E36" s="269">
        <v>710362</v>
      </c>
      <c r="F36" s="269">
        <v>346024</v>
      </c>
      <c r="G36" s="269">
        <v>410708</v>
      </c>
      <c r="H36" s="269"/>
      <c r="I36" s="266">
        <f t="shared" si="3"/>
        <v>121.36832960005674</v>
      </c>
      <c r="J36" s="27">
        <f t="shared" si="4"/>
        <v>57.816718799710564</v>
      </c>
      <c r="K36" s="190"/>
    </row>
    <row r="37" spans="1:13" ht="24.95" customHeight="1">
      <c r="A37" s="194" t="s">
        <v>177</v>
      </c>
      <c r="B37" s="191" t="s">
        <v>178</v>
      </c>
      <c r="C37" s="190"/>
      <c r="D37" s="193"/>
      <c r="E37" s="207"/>
      <c r="F37" s="207"/>
      <c r="G37" s="207"/>
      <c r="H37" s="207"/>
      <c r="I37" s="207"/>
      <c r="J37" s="204"/>
      <c r="K37" s="190"/>
    </row>
    <row r="38" spans="1:13" s="240" customFormat="1" ht="24.95" customHeight="1">
      <c r="A38" s="194">
        <v>5</v>
      </c>
      <c r="B38" s="191" t="s">
        <v>101</v>
      </c>
      <c r="C38" s="194" t="s">
        <v>106</v>
      </c>
      <c r="D38" s="195"/>
      <c r="E38" s="204">
        <f>(D38*E39/1000)+D38</f>
        <v>0</v>
      </c>
      <c r="F38" s="204"/>
      <c r="G38" s="205"/>
      <c r="H38" s="205"/>
      <c r="I38" s="205"/>
      <c r="J38" s="204"/>
      <c r="K38" s="200">
        <v>188017</v>
      </c>
      <c r="M38" s="241"/>
    </row>
    <row r="39" spans="1:13" s="240" customFormat="1" ht="24.95" customHeight="1">
      <c r="A39" s="190"/>
      <c r="B39" s="206" t="s">
        <v>102</v>
      </c>
      <c r="C39" s="210" t="s">
        <v>179</v>
      </c>
      <c r="D39" s="200" t="s">
        <v>166</v>
      </c>
      <c r="E39" s="207">
        <v>9.52</v>
      </c>
      <c r="F39" s="200" t="s">
        <v>166</v>
      </c>
      <c r="G39" s="200" t="s">
        <v>166</v>
      </c>
      <c r="H39" s="200"/>
      <c r="I39" s="199"/>
      <c r="J39" s="253"/>
      <c r="K39" s="190"/>
      <c r="L39" s="241"/>
      <c r="M39" s="241"/>
    </row>
    <row r="40" spans="1:13" ht="24.95" customHeight="1">
      <c r="A40" s="190"/>
      <c r="B40" s="206" t="s">
        <v>103</v>
      </c>
      <c r="C40" s="210" t="s">
        <v>179</v>
      </c>
      <c r="D40" s="200" t="s">
        <v>166</v>
      </c>
      <c r="E40" s="202">
        <v>0.05</v>
      </c>
      <c r="F40" s="200" t="s">
        <v>166</v>
      </c>
      <c r="G40" s="200" t="s">
        <v>166</v>
      </c>
      <c r="H40" s="200"/>
      <c r="I40" s="199"/>
      <c r="J40" s="253"/>
      <c r="K40" s="190"/>
      <c r="L40" s="242"/>
    </row>
    <row r="41" spans="1:13" ht="24.95" customHeight="1">
      <c r="A41" s="190"/>
      <c r="B41" s="206" t="s">
        <v>104</v>
      </c>
      <c r="C41" s="190" t="s">
        <v>14</v>
      </c>
      <c r="D41" s="200" t="s">
        <v>166</v>
      </c>
      <c r="E41" s="211" t="s">
        <v>111</v>
      </c>
      <c r="F41" s="200" t="s">
        <v>166</v>
      </c>
      <c r="G41" s="200" t="s">
        <v>166</v>
      </c>
      <c r="H41" s="200"/>
      <c r="I41" s="199"/>
      <c r="J41" s="204"/>
      <c r="K41" s="190"/>
    </row>
    <row r="42" spans="1:13" s="240" customFormat="1" ht="24.95" customHeight="1">
      <c r="A42" s="194">
        <v>6</v>
      </c>
      <c r="B42" s="212" t="s">
        <v>41</v>
      </c>
      <c r="C42" s="194"/>
      <c r="D42" s="204">
        <f>SUM(D43:D46)</f>
        <v>1812</v>
      </c>
      <c r="E42" s="204">
        <f>SUM(E43:E46)</f>
        <v>2450</v>
      </c>
      <c r="F42" s="204">
        <f>SUM(F43:F46)</f>
        <v>727</v>
      </c>
      <c r="G42" s="204">
        <f>SUM(G43:G46)</f>
        <v>843</v>
      </c>
      <c r="H42" s="204"/>
      <c r="I42" s="255">
        <f t="shared" ref="I42:I47" si="5">G42/D42*100</f>
        <v>46.523178807947019</v>
      </c>
      <c r="J42" s="253">
        <f>G42/E42*100</f>
        <v>34.408163265306122</v>
      </c>
      <c r="K42" s="190"/>
    </row>
    <row r="43" spans="1:13" ht="24.95" customHeight="1">
      <c r="A43" s="190"/>
      <c r="B43" s="213" t="s">
        <v>42</v>
      </c>
      <c r="C43" s="210"/>
      <c r="D43" s="214">
        <v>1333</v>
      </c>
      <c r="E43" s="199">
        <v>1790</v>
      </c>
      <c r="F43" s="199">
        <v>563</v>
      </c>
      <c r="G43" s="207">
        <v>665</v>
      </c>
      <c r="H43" s="207"/>
      <c r="I43" s="255">
        <f t="shared" si="5"/>
        <v>49.887471867966994</v>
      </c>
      <c r="J43" s="253">
        <f>G43/E43*100</f>
        <v>37.150837988826815</v>
      </c>
      <c r="K43" s="243"/>
    </row>
    <row r="44" spans="1:13" ht="33" customHeight="1">
      <c r="A44" s="190"/>
      <c r="B44" s="213" t="s">
        <v>43</v>
      </c>
      <c r="C44" s="210"/>
      <c r="D44" s="215">
        <v>50</v>
      </c>
      <c r="E44" s="199">
        <v>40</v>
      </c>
      <c r="F44" s="199">
        <v>23</v>
      </c>
      <c r="G44" s="207">
        <v>23</v>
      </c>
      <c r="H44" s="207"/>
      <c r="I44" s="255">
        <f t="shared" si="5"/>
        <v>46</v>
      </c>
      <c r="J44" s="253">
        <f>G44/E44*100</f>
        <v>57.499999999999993</v>
      </c>
      <c r="K44" s="190"/>
    </row>
    <row r="45" spans="1:13" ht="24.95" customHeight="1">
      <c r="A45" s="190"/>
      <c r="B45" s="213" t="s">
        <v>44</v>
      </c>
      <c r="C45" s="210"/>
      <c r="D45" s="215">
        <v>419</v>
      </c>
      <c r="E45" s="199">
        <v>500</v>
      </c>
      <c r="F45" s="199">
        <v>141</v>
      </c>
      <c r="G45" s="207">
        <v>155</v>
      </c>
      <c r="H45" s="207"/>
      <c r="I45" s="255">
        <f t="shared" si="5"/>
        <v>36.992840095465397</v>
      </c>
      <c r="J45" s="253">
        <f>G45/E45*100</f>
        <v>31</v>
      </c>
      <c r="K45" s="190"/>
    </row>
    <row r="46" spans="1:13" ht="18.75">
      <c r="A46" s="190"/>
      <c r="B46" s="213" t="s">
        <v>45</v>
      </c>
      <c r="C46" s="210"/>
      <c r="D46" s="216">
        <v>10</v>
      </c>
      <c r="E46" s="218">
        <v>120</v>
      </c>
      <c r="F46" s="218"/>
      <c r="G46" s="217"/>
      <c r="H46" s="217"/>
      <c r="I46" s="255">
        <f t="shared" si="5"/>
        <v>0</v>
      </c>
      <c r="J46" s="253">
        <f>G46/E46*100</f>
        <v>0</v>
      </c>
      <c r="K46" s="243"/>
    </row>
    <row r="47" spans="1:13" ht="45.75" customHeight="1">
      <c r="A47" s="190"/>
      <c r="B47" s="219" t="s">
        <v>180</v>
      </c>
      <c r="C47" s="190" t="s">
        <v>106</v>
      </c>
      <c r="D47" s="215">
        <v>200</v>
      </c>
      <c r="E47" s="199">
        <v>400</v>
      </c>
      <c r="F47" s="199"/>
      <c r="G47" s="207"/>
      <c r="H47" s="207"/>
      <c r="I47" s="255">
        <f t="shared" si="5"/>
        <v>0</v>
      </c>
      <c r="J47" s="253"/>
      <c r="K47" s="190"/>
    </row>
    <row r="48" spans="1:13" ht="21.75" customHeight="1">
      <c r="A48" s="194">
        <v>7</v>
      </c>
      <c r="B48" s="219" t="s">
        <v>46</v>
      </c>
      <c r="C48" s="190" t="s">
        <v>108</v>
      </c>
      <c r="D48" s="197"/>
      <c r="E48" s="257">
        <v>7</v>
      </c>
      <c r="F48" s="257"/>
      <c r="G48" s="253">
        <v>2</v>
      </c>
      <c r="H48" s="253"/>
      <c r="I48" s="205"/>
      <c r="J48" s="255">
        <f>G48/E48*100</f>
        <v>28.571428571428569</v>
      </c>
      <c r="K48" s="190"/>
    </row>
    <row r="49" spans="1:13" ht="21.75" customHeight="1">
      <c r="A49" s="194"/>
      <c r="B49" s="213" t="s">
        <v>47</v>
      </c>
      <c r="C49" s="190" t="s">
        <v>14</v>
      </c>
      <c r="D49" s="207">
        <f>42/63*100</f>
        <v>66.666666666666657</v>
      </c>
      <c r="E49" s="207">
        <f>49/63*100</f>
        <v>77.777777777777786</v>
      </c>
      <c r="F49" s="207"/>
      <c r="G49" s="207">
        <f>44/63*100</f>
        <v>69.841269841269835</v>
      </c>
      <c r="H49" s="207"/>
      <c r="I49" s="207">
        <f>G49/D49*100</f>
        <v>104.76190476190477</v>
      </c>
      <c r="J49" s="255">
        <f>G49/E49*100</f>
        <v>89.795918367346914</v>
      </c>
      <c r="K49" s="190"/>
    </row>
    <row r="50" spans="1:13" ht="21.75" customHeight="1">
      <c r="A50" s="194"/>
      <c r="B50" s="213" t="s">
        <v>48</v>
      </c>
      <c r="C50" s="190"/>
      <c r="D50" s="207"/>
      <c r="E50" s="207"/>
      <c r="F50" s="207"/>
      <c r="G50" s="207"/>
      <c r="H50" s="207"/>
      <c r="I50" s="207"/>
      <c r="J50" s="255"/>
      <c r="K50" s="190"/>
    </row>
    <row r="51" spans="1:13" ht="21.75" customHeight="1">
      <c r="A51" s="194"/>
      <c r="B51" s="220" t="s">
        <v>49</v>
      </c>
      <c r="C51" s="190" t="s">
        <v>14</v>
      </c>
      <c r="D51" s="207">
        <f>12/17*100</f>
        <v>70.588235294117652</v>
      </c>
      <c r="E51" s="207">
        <f>15/17*100</f>
        <v>88.235294117647058</v>
      </c>
      <c r="F51" s="207">
        <f>13/17*100</f>
        <v>76.470588235294116</v>
      </c>
      <c r="G51" s="207">
        <f>13/17*100</f>
        <v>76.470588235294116</v>
      </c>
      <c r="H51" s="207"/>
      <c r="I51" s="207">
        <f>G51/D51*100</f>
        <v>108.33333333333333</v>
      </c>
      <c r="J51" s="255">
        <f>G51/E51*100</f>
        <v>86.666666666666671</v>
      </c>
      <c r="K51" s="190"/>
    </row>
    <row r="52" spans="1:13" ht="21.75" customHeight="1">
      <c r="A52" s="194"/>
      <c r="B52" s="220" t="s">
        <v>50</v>
      </c>
      <c r="C52" s="190" t="s">
        <v>14</v>
      </c>
      <c r="D52" s="207">
        <f>20/34*100</f>
        <v>58.82352941176471</v>
      </c>
      <c r="E52" s="207">
        <f>23/34*100</f>
        <v>67.64705882352942</v>
      </c>
      <c r="F52" s="207">
        <f>21/34*100</f>
        <v>61.764705882352942</v>
      </c>
      <c r="G52" s="207">
        <f>21/34*100</f>
        <v>61.764705882352942</v>
      </c>
      <c r="H52" s="207"/>
      <c r="I52" s="207">
        <f>G52/D52*100</f>
        <v>105</v>
      </c>
      <c r="J52" s="255">
        <f>G52/E52*100</f>
        <v>91.304347826086953</v>
      </c>
      <c r="K52" s="190"/>
    </row>
    <row r="53" spans="1:13" ht="21.75" customHeight="1">
      <c r="A53" s="194"/>
      <c r="B53" s="220" t="s">
        <v>51</v>
      </c>
      <c r="C53" s="190" t="s">
        <v>14</v>
      </c>
      <c r="D53" s="207">
        <f>10/13*100</f>
        <v>76.923076923076934</v>
      </c>
      <c r="E53" s="207">
        <f>11/13*100</f>
        <v>84.615384615384613</v>
      </c>
      <c r="F53" s="207">
        <f>10/13*100</f>
        <v>76.923076923076934</v>
      </c>
      <c r="G53" s="207">
        <f>10/13*100</f>
        <v>76.923076923076934</v>
      </c>
      <c r="H53" s="207"/>
      <c r="I53" s="207">
        <f>G53/D53*100</f>
        <v>100</v>
      </c>
      <c r="J53" s="255">
        <f>G53/E53*100</f>
        <v>90.909090909090935</v>
      </c>
      <c r="K53" s="190"/>
    </row>
    <row r="54" spans="1:13" s="240" customFormat="1" ht="20.25" customHeight="1">
      <c r="A54" s="194"/>
      <c r="B54" s="191" t="s">
        <v>181</v>
      </c>
      <c r="C54" s="194" t="s">
        <v>182</v>
      </c>
      <c r="D54" s="204">
        <f>D55+D58</f>
        <v>37347</v>
      </c>
      <c r="E54" s="204">
        <f>E55+E58</f>
        <v>37227</v>
      </c>
      <c r="F54" s="204">
        <f>F55+F58</f>
        <v>37525</v>
      </c>
      <c r="G54" s="204">
        <f>G55+G58</f>
        <v>37525</v>
      </c>
      <c r="H54" s="204"/>
      <c r="I54" s="256">
        <f>G54/D54*100</f>
        <v>100.47661124052803</v>
      </c>
      <c r="J54" s="254">
        <f>G54/E54*100</f>
        <v>100.80049426491524</v>
      </c>
      <c r="K54" s="190"/>
    </row>
    <row r="55" spans="1:13" s="240" customFormat="1" ht="20.25" customHeight="1">
      <c r="A55" s="194"/>
      <c r="B55" s="221" t="s">
        <v>49</v>
      </c>
      <c r="C55" s="194"/>
      <c r="D55" s="204">
        <f>D56+D57</f>
        <v>6627</v>
      </c>
      <c r="E55" s="204">
        <f>E56+E57</f>
        <v>7030</v>
      </c>
      <c r="F55" s="204">
        <f>F56+F57</f>
        <v>6834</v>
      </c>
      <c r="G55" s="204">
        <f>G56+G57</f>
        <v>6834</v>
      </c>
      <c r="H55" s="204"/>
      <c r="I55" s="256">
        <f t="shared" ref="I55:I62" si="6">G55/D55*100</f>
        <v>103.12358533272973</v>
      </c>
      <c r="J55" s="254">
        <f t="shared" ref="J55:J62" si="7">G55/E55*100</f>
        <v>97.211948790896159</v>
      </c>
      <c r="K55" s="190"/>
    </row>
    <row r="56" spans="1:13" ht="24.95" customHeight="1">
      <c r="A56" s="190"/>
      <c r="B56" s="206" t="s">
        <v>183</v>
      </c>
      <c r="C56" s="190" t="s">
        <v>184</v>
      </c>
      <c r="D56" s="201">
        <v>449</v>
      </c>
      <c r="E56" s="199">
        <v>430</v>
      </c>
      <c r="F56" s="201">
        <v>484</v>
      </c>
      <c r="G56" s="201">
        <v>484</v>
      </c>
      <c r="H56" s="201"/>
      <c r="I56" s="255">
        <f t="shared" si="6"/>
        <v>107.79510022271714</v>
      </c>
      <c r="J56" s="253">
        <f t="shared" si="7"/>
        <v>112.55813953488372</v>
      </c>
      <c r="K56" s="190"/>
    </row>
    <row r="57" spans="1:13" ht="24.95" customHeight="1">
      <c r="A57" s="190"/>
      <c r="B57" s="206" t="s">
        <v>185</v>
      </c>
      <c r="C57" s="190" t="s">
        <v>184</v>
      </c>
      <c r="D57" s="201">
        <v>6178</v>
      </c>
      <c r="E57" s="199">
        <v>6600</v>
      </c>
      <c r="F57" s="201">
        <v>6350</v>
      </c>
      <c r="G57" s="201">
        <v>6350</v>
      </c>
      <c r="H57" s="201"/>
      <c r="I57" s="255">
        <f t="shared" si="6"/>
        <v>102.78407251537713</v>
      </c>
      <c r="J57" s="253">
        <f t="shared" si="7"/>
        <v>96.212121212121218</v>
      </c>
      <c r="K57" s="190"/>
    </row>
    <row r="58" spans="1:13" ht="24.95" customHeight="1">
      <c r="A58" s="190"/>
      <c r="B58" s="221" t="s">
        <v>55</v>
      </c>
      <c r="C58" s="190"/>
      <c r="D58" s="204">
        <f>D59+D60+D61</f>
        <v>30720</v>
      </c>
      <c r="E58" s="204">
        <f>E59+E60+E61</f>
        <v>30197</v>
      </c>
      <c r="F58" s="204">
        <f>F59+F60+F61</f>
        <v>30691</v>
      </c>
      <c r="G58" s="204">
        <f>G59+G60+G61</f>
        <v>30691</v>
      </c>
      <c r="H58" s="204"/>
      <c r="I58" s="256">
        <f t="shared" si="6"/>
        <v>99.905598958333329</v>
      </c>
      <c r="J58" s="254">
        <f t="shared" si="7"/>
        <v>101.63592409842038</v>
      </c>
      <c r="K58" s="190"/>
    </row>
    <row r="59" spans="1:13" ht="24.95" customHeight="1">
      <c r="A59" s="190"/>
      <c r="B59" s="206" t="s">
        <v>186</v>
      </c>
      <c r="C59" s="190" t="s">
        <v>187</v>
      </c>
      <c r="D59" s="201">
        <v>17450</v>
      </c>
      <c r="E59" s="199">
        <v>16750</v>
      </c>
      <c r="F59" s="199">
        <v>17451</v>
      </c>
      <c r="G59" s="199">
        <v>17451</v>
      </c>
      <c r="H59" s="199"/>
      <c r="I59" s="255">
        <f t="shared" si="6"/>
        <v>100.00573065902579</v>
      </c>
      <c r="J59" s="253">
        <f t="shared" si="7"/>
        <v>104.18507462686568</v>
      </c>
      <c r="K59" s="190"/>
    </row>
    <row r="60" spans="1:13" ht="24.95" customHeight="1">
      <c r="A60" s="190"/>
      <c r="B60" s="206" t="s">
        <v>188</v>
      </c>
      <c r="C60" s="190" t="s">
        <v>187</v>
      </c>
      <c r="D60" s="201">
        <v>10301</v>
      </c>
      <c r="E60" s="199">
        <v>9877</v>
      </c>
      <c r="F60" s="199">
        <v>10301</v>
      </c>
      <c r="G60" s="199">
        <v>10301</v>
      </c>
      <c r="H60" s="199"/>
      <c r="I60" s="255">
        <f t="shared" si="6"/>
        <v>100</v>
      </c>
      <c r="J60" s="253">
        <f t="shared" si="7"/>
        <v>104.29280145793255</v>
      </c>
      <c r="K60" s="190"/>
    </row>
    <row r="61" spans="1:13" ht="24.95" customHeight="1">
      <c r="A61" s="190"/>
      <c r="B61" s="206" t="s">
        <v>189</v>
      </c>
      <c r="C61" s="190" t="s">
        <v>187</v>
      </c>
      <c r="D61" s="201">
        <v>2969</v>
      </c>
      <c r="E61" s="199">
        <v>3570</v>
      </c>
      <c r="F61" s="199">
        <v>2939</v>
      </c>
      <c r="G61" s="199">
        <v>2939</v>
      </c>
      <c r="H61" s="199"/>
      <c r="I61" s="255">
        <f t="shared" si="6"/>
        <v>98.98955877399797</v>
      </c>
      <c r="J61" s="253">
        <f t="shared" si="7"/>
        <v>82.324929971988794</v>
      </c>
      <c r="K61" s="190"/>
    </row>
    <row r="62" spans="1:13" ht="21" customHeight="1">
      <c r="A62" s="190"/>
      <c r="B62" s="206" t="s">
        <v>190</v>
      </c>
      <c r="C62" s="190" t="s">
        <v>14</v>
      </c>
      <c r="D62" s="207">
        <v>1</v>
      </c>
      <c r="E62" s="207">
        <v>1</v>
      </c>
      <c r="F62" s="207">
        <v>0.39</v>
      </c>
      <c r="G62" s="207">
        <v>0.39</v>
      </c>
      <c r="H62" s="207"/>
      <c r="I62" s="255">
        <f t="shared" si="6"/>
        <v>39</v>
      </c>
      <c r="J62" s="253">
        <f t="shared" si="7"/>
        <v>39</v>
      </c>
      <c r="K62" s="190"/>
    </row>
    <row r="63" spans="1:13" s="240" customFormat="1" ht="24.95" customHeight="1">
      <c r="A63" s="194">
        <v>8</v>
      </c>
      <c r="B63" s="191" t="s">
        <v>191</v>
      </c>
      <c r="C63" s="194" t="s">
        <v>14</v>
      </c>
      <c r="D63" s="200"/>
      <c r="E63" s="223">
        <v>2.5</v>
      </c>
      <c r="F63" s="200" t="s">
        <v>166</v>
      </c>
      <c r="G63" s="200" t="s">
        <v>166</v>
      </c>
      <c r="H63" s="200"/>
      <c r="I63" s="205"/>
      <c r="J63" s="204"/>
      <c r="K63" s="190"/>
      <c r="M63" s="244"/>
    </row>
    <row r="64" spans="1:13" ht="21.75" customHeight="1">
      <c r="A64" s="190"/>
      <c r="B64" s="206" t="s">
        <v>63</v>
      </c>
      <c r="C64" s="190" t="s">
        <v>14</v>
      </c>
      <c r="D64" s="200"/>
      <c r="E64" s="224">
        <v>1.5</v>
      </c>
      <c r="F64" s="200" t="s">
        <v>166</v>
      </c>
      <c r="G64" s="200" t="s">
        <v>166</v>
      </c>
      <c r="H64" s="200"/>
      <c r="I64" s="207"/>
      <c r="J64" s="253"/>
      <c r="K64" s="190"/>
    </row>
    <row r="65" spans="1:12" ht="20.25" customHeight="1">
      <c r="A65" s="194">
        <v>9</v>
      </c>
      <c r="B65" s="191" t="s">
        <v>192</v>
      </c>
      <c r="C65" s="194" t="s">
        <v>14</v>
      </c>
      <c r="D65" s="193"/>
      <c r="E65" s="207"/>
      <c r="F65" s="207"/>
      <c r="G65" s="207"/>
      <c r="H65" s="207"/>
      <c r="I65" s="207"/>
      <c r="J65" s="204"/>
      <c r="K65" s="190"/>
    </row>
    <row r="66" spans="1:12" ht="24.95" customHeight="1">
      <c r="A66" s="190"/>
      <c r="B66" s="206" t="s">
        <v>64</v>
      </c>
      <c r="C66" s="190" t="s">
        <v>14</v>
      </c>
      <c r="D66" s="193">
        <v>13</v>
      </c>
      <c r="E66" s="207">
        <v>12.8</v>
      </c>
      <c r="F66" s="207">
        <f>G66</f>
        <v>10.3</v>
      </c>
      <c r="G66" s="207">
        <v>10.3</v>
      </c>
      <c r="H66" s="207"/>
      <c r="I66" s="207">
        <f>D66/G66*100</f>
        <v>126.21359223300969</v>
      </c>
      <c r="J66" s="253">
        <f>E66/G66*100</f>
        <v>124.27184466019416</v>
      </c>
      <c r="K66" s="190"/>
    </row>
    <row r="67" spans="1:12" ht="24" customHeight="1">
      <c r="A67" s="190"/>
      <c r="B67" s="206" t="s">
        <v>65</v>
      </c>
      <c r="C67" s="190" t="s">
        <v>14</v>
      </c>
      <c r="D67" s="193">
        <v>25</v>
      </c>
      <c r="E67" s="207">
        <v>24.7</v>
      </c>
      <c r="F67" s="207">
        <f>G67</f>
        <v>20</v>
      </c>
      <c r="G67" s="207">
        <v>20</v>
      </c>
      <c r="H67" s="207"/>
      <c r="I67" s="207">
        <f>D67/G67*100</f>
        <v>125</v>
      </c>
      <c r="J67" s="253">
        <f>E67/G67*100</f>
        <v>123.49999999999999</v>
      </c>
      <c r="K67" s="190"/>
    </row>
    <row r="68" spans="1:12" s="267" customFormat="1" ht="24.95" customHeight="1">
      <c r="A68" s="262"/>
      <c r="B68" s="264" t="s">
        <v>193</v>
      </c>
      <c r="C68" s="262" t="s">
        <v>194</v>
      </c>
      <c r="D68" s="265">
        <v>3.3</v>
      </c>
      <c r="E68" s="266">
        <v>3.68</v>
      </c>
      <c r="F68" s="266">
        <f>70/(188017/10000)</f>
        <v>3.7230675949515204</v>
      </c>
      <c r="G68" s="266">
        <f>F68</f>
        <v>3.7230675949515204</v>
      </c>
      <c r="H68" s="266"/>
      <c r="I68" s="107">
        <f t="shared" ref="I68:I74" si="8">G68/D68*100</f>
        <v>112.82023015004607</v>
      </c>
      <c r="J68" s="107">
        <f t="shared" ref="J68:J74" si="9">G68/E68*100</f>
        <v>101.17031508020435</v>
      </c>
      <c r="K68" s="262"/>
    </row>
    <row r="69" spans="1:12" ht="21.75" customHeight="1">
      <c r="A69" s="190"/>
      <c r="B69" s="206" t="s">
        <v>195</v>
      </c>
      <c r="C69" s="190" t="s">
        <v>196</v>
      </c>
      <c r="D69" s="193">
        <v>180</v>
      </c>
      <c r="E69" s="199">
        <v>180</v>
      </c>
      <c r="F69" s="199">
        <v>180</v>
      </c>
      <c r="G69" s="207">
        <v>180</v>
      </c>
      <c r="H69" s="207"/>
      <c r="I69" s="255">
        <f t="shared" si="8"/>
        <v>100</v>
      </c>
      <c r="J69" s="255">
        <f t="shared" si="9"/>
        <v>100</v>
      </c>
      <c r="K69" s="190"/>
    </row>
    <row r="70" spans="1:12" ht="24.95" customHeight="1">
      <c r="A70" s="190"/>
      <c r="B70" s="206" t="s">
        <v>197</v>
      </c>
      <c r="C70" s="190" t="s">
        <v>76</v>
      </c>
      <c r="D70" s="193">
        <v>15</v>
      </c>
      <c r="E70" s="199">
        <v>15</v>
      </c>
      <c r="F70" s="199">
        <v>15</v>
      </c>
      <c r="G70" s="207">
        <v>15</v>
      </c>
      <c r="H70" s="207"/>
      <c r="I70" s="255">
        <f t="shared" si="8"/>
        <v>100</v>
      </c>
      <c r="J70" s="255">
        <f t="shared" si="9"/>
        <v>100</v>
      </c>
      <c r="K70" s="190"/>
      <c r="L70" s="268"/>
    </row>
    <row r="71" spans="1:12" ht="24.95" customHeight="1">
      <c r="A71" s="190"/>
      <c r="B71" s="206" t="s">
        <v>198</v>
      </c>
      <c r="C71" s="190" t="s">
        <v>14</v>
      </c>
      <c r="D71" s="193">
        <v>100</v>
      </c>
      <c r="E71" s="199">
        <v>100</v>
      </c>
      <c r="F71" s="199">
        <v>100</v>
      </c>
      <c r="G71" s="207">
        <v>100</v>
      </c>
      <c r="H71" s="207"/>
      <c r="I71" s="255">
        <f t="shared" si="8"/>
        <v>100</v>
      </c>
      <c r="J71" s="255">
        <f t="shared" si="9"/>
        <v>100</v>
      </c>
      <c r="K71" s="190"/>
    </row>
    <row r="72" spans="1:12" s="240" customFormat="1" ht="24.95" customHeight="1">
      <c r="A72" s="194">
        <v>10</v>
      </c>
      <c r="B72" s="191" t="s">
        <v>199</v>
      </c>
      <c r="C72" s="194" t="s">
        <v>14</v>
      </c>
      <c r="D72" s="197">
        <v>83.1</v>
      </c>
      <c r="E72" s="205">
        <v>90.18</v>
      </c>
      <c r="F72" s="205">
        <v>82.01</v>
      </c>
      <c r="G72" s="205">
        <v>82.98</v>
      </c>
      <c r="H72" s="205"/>
      <c r="I72" s="205">
        <f t="shared" si="8"/>
        <v>99.855595667870048</v>
      </c>
      <c r="J72" s="205">
        <f t="shared" si="9"/>
        <v>92.015968063872251</v>
      </c>
      <c r="K72" s="190"/>
    </row>
    <row r="73" spans="1:12" s="263" customFormat="1" ht="24.95" customHeight="1">
      <c r="A73" s="258">
        <v>11</v>
      </c>
      <c r="B73" s="259" t="s">
        <v>200</v>
      </c>
      <c r="C73" s="258" t="s">
        <v>14</v>
      </c>
      <c r="D73" s="260">
        <v>99.36</v>
      </c>
      <c r="E73" s="261">
        <v>99.39</v>
      </c>
      <c r="F73" s="261">
        <v>99.37</v>
      </c>
      <c r="G73" s="261">
        <f>F73</f>
        <v>99.37</v>
      </c>
      <c r="H73" s="261"/>
      <c r="I73" s="261">
        <f t="shared" si="8"/>
        <v>100.01006441223832</v>
      </c>
      <c r="J73" s="261">
        <f t="shared" si="9"/>
        <v>99.979877251232523</v>
      </c>
      <c r="K73" s="262"/>
    </row>
    <row r="74" spans="1:12" s="267" customFormat="1" ht="21" customHeight="1">
      <c r="A74" s="258"/>
      <c r="B74" s="264" t="s">
        <v>201</v>
      </c>
      <c r="C74" s="258" t="s">
        <v>14</v>
      </c>
      <c r="D74" s="265">
        <v>97.53</v>
      </c>
      <c r="E74" s="266">
        <v>97.56</v>
      </c>
      <c r="F74" s="266">
        <v>97.54</v>
      </c>
      <c r="G74" s="266">
        <f>F74</f>
        <v>97.54</v>
      </c>
      <c r="H74" s="266"/>
      <c r="I74" s="261">
        <f t="shared" si="8"/>
        <v>100.0102532554086</v>
      </c>
      <c r="J74" s="261">
        <f t="shared" si="9"/>
        <v>99.979499794997949</v>
      </c>
      <c r="K74" s="262"/>
    </row>
    <row r="75" spans="1:12" s="240" customFormat="1" ht="127.5">
      <c r="A75" s="225">
        <v>12</v>
      </c>
      <c r="B75" s="185" t="s">
        <v>202</v>
      </c>
      <c r="C75" s="225" t="s">
        <v>2</v>
      </c>
      <c r="D75" s="251"/>
      <c r="E75" s="251" t="s">
        <v>203</v>
      </c>
      <c r="F75" s="251"/>
      <c r="G75" s="252"/>
      <c r="H75" s="252"/>
      <c r="I75" s="251"/>
      <c r="J75" s="204"/>
      <c r="K75" s="190"/>
    </row>
    <row r="76" spans="1:12" s="240" customFormat="1" ht="24.95" customHeight="1">
      <c r="A76" s="190"/>
      <c r="B76" s="206" t="s">
        <v>204</v>
      </c>
      <c r="C76" s="192" t="s">
        <v>14</v>
      </c>
      <c r="D76" s="192"/>
      <c r="E76" s="199">
        <v>80</v>
      </c>
      <c r="F76" s="199"/>
      <c r="G76" s="217"/>
      <c r="H76" s="217"/>
      <c r="I76" s="217"/>
      <c r="J76" s="253"/>
      <c r="K76" s="190"/>
    </row>
    <row r="77" spans="1:12" s="240" customFormat="1" ht="24.95" customHeight="1">
      <c r="A77" s="190"/>
      <c r="B77" s="206" t="s">
        <v>205</v>
      </c>
      <c r="C77" s="192" t="s">
        <v>14</v>
      </c>
      <c r="D77" s="192"/>
      <c r="E77" s="199">
        <v>82</v>
      </c>
      <c r="F77" s="199"/>
      <c r="G77" s="207"/>
      <c r="H77" s="207"/>
      <c r="I77" s="207"/>
      <c r="J77" s="253"/>
      <c r="K77" s="190"/>
    </row>
    <row r="78" spans="1:12" ht="24.95" customHeight="1">
      <c r="A78" s="190"/>
      <c r="B78" s="206" t="s">
        <v>206</v>
      </c>
      <c r="C78" s="192" t="s">
        <v>14</v>
      </c>
      <c r="D78" s="192"/>
      <c r="E78" s="199"/>
      <c r="F78" s="199"/>
      <c r="G78" s="207"/>
      <c r="H78" s="207"/>
      <c r="I78" s="207"/>
      <c r="J78" s="204"/>
      <c r="K78" s="190"/>
    </row>
    <row r="79" spans="1:12">
      <c r="A79" s="190"/>
      <c r="B79" s="226" t="s">
        <v>207</v>
      </c>
      <c r="C79" s="192" t="s">
        <v>208</v>
      </c>
      <c r="D79" s="192"/>
      <c r="E79" s="227" t="s">
        <v>209</v>
      </c>
      <c r="F79" s="227"/>
      <c r="G79" s="207"/>
      <c r="H79" s="207"/>
      <c r="I79" s="207"/>
      <c r="J79" s="204"/>
      <c r="K79" s="190"/>
    </row>
    <row r="80" spans="1:12" s="240" customFormat="1" ht="24.95" customHeight="1">
      <c r="A80" s="228">
        <v>13</v>
      </c>
      <c r="B80" s="229" t="s">
        <v>210</v>
      </c>
      <c r="C80" s="187"/>
      <c r="D80" s="222"/>
      <c r="E80" s="207"/>
      <c r="F80" s="207"/>
      <c r="G80" s="207"/>
      <c r="H80" s="207"/>
      <c r="I80" s="207"/>
      <c r="J80" s="204"/>
      <c r="K80" s="190"/>
    </row>
    <row r="81" spans="1:11">
      <c r="A81" s="190"/>
      <c r="B81" s="230" t="s">
        <v>211</v>
      </c>
      <c r="C81" s="192" t="s">
        <v>76</v>
      </c>
      <c r="D81" s="231"/>
      <c r="E81" s="200">
        <v>1</v>
      </c>
      <c r="F81" s="199"/>
      <c r="G81" s="207"/>
      <c r="H81" s="207"/>
      <c r="I81" s="207"/>
      <c r="J81" s="253"/>
      <c r="K81" s="190"/>
    </row>
    <row r="82" spans="1:11">
      <c r="A82" s="190"/>
      <c r="B82" s="230" t="s">
        <v>212</v>
      </c>
      <c r="C82" s="192" t="s">
        <v>213</v>
      </c>
      <c r="D82" s="232"/>
      <c r="E82" s="232" t="s">
        <v>79</v>
      </c>
      <c r="F82" s="232"/>
      <c r="G82" s="209"/>
      <c r="H82" s="209"/>
      <c r="I82" s="209"/>
      <c r="J82" s="253"/>
      <c r="K82" s="190"/>
    </row>
    <row r="83" spans="1:11" ht="24.95" customHeight="1">
      <c r="A83" s="194" t="s">
        <v>214</v>
      </c>
      <c r="B83" s="191" t="s">
        <v>215</v>
      </c>
      <c r="C83" s="194"/>
      <c r="D83" s="193"/>
      <c r="E83" s="207"/>
      <c r="F83" s="207"/>
      <c r="G83" s="207"/>
      <c r="H83" s="207"/>
      <c r="I83" s="207"/>
      <c r="J83" s="204"/>
      <c r="K83" s="190"/>
    </row>
    <row r="84" spans="1:11" s="240" customFormat="1" ht="24.95" customHeight="1">
      <c r="A84" s="194">
        <v>14</v>
      </c>
      <c r="B84" s="191" t="s">
        <v>216</v>
      </c>
      <c r="C84" s="194" t="s">
        <v>14</v>
      </c>
      <c r="D84" s="197">
        <v>96</v>
      </c>
      <c r="E84" s="205">
        <v>97.71</v>
      </c>
      <c r="F84" s="205">
        <v>97</v>
      </c>
      <c r="G84" s="205">
        <v>97</v>
      </c>
      <c r="H84" s="205"/>
      <c r="I84" s="205">
        <f>G84/D84*100</f>
        <v>101.04166666666667</v>
      </c>
      <c r="J84" s="204">
        <f>G84/E84*100</f>
        <v>99.273359942687563</v>
      </c>
      <c r="K84" s="190"/>
    </row>
    <row r="85" spans="1:11" ht="24.95" customHeight="1">
      <c r="A85" s="190"/>
      <c r="B85" s="206" t="s">
        <v>81</v>
      </c>
      <c r="C85" s="190" t="s">
        <v>14</v>
      </c>
      <c r="D85" s="193">
        <v>91</v>
      </c>
      <c r="E85" s="207">
        <v>92</v>
      </c>
      <c r="F85" s="207">
        <v>92</v>
      </c>
      <c r="G85" s="207">
        <v>92</v>
      </c>
      <c r="H85" s="207"/>
      <c r="I85" s="255">
        <f>G85/D85*100</f>
        <v>101.09890109890109</v>
      </c>
      <c r="J85" s="253">
        <f>G85/E85*100</f>
        <v>100</v>
      </c>
      <c r="K85" s="190"/>
    </row>
    <row r="86" spans="1:11" s="246" customFormat="1" ht="45" customHeight="1">
      <c r="A86" s="185">
        <v>15</v>
      </c>
      <c r="B86" s="186" t="s">
        <v>217</v>
      </c>
      <c r="C86" s="187" t="s">
        <v>218</v>
      </c>
      <c r="D86" s="188"/>
      <c r="E86" s="205"/>
      <c r="F86" s="205"/>
      <c r="G86" s="245"/>
      <c r="H86" s="245"/>
      <c r="I86" s="245"/>
      <c r="J86" s="204"/>
      <c r="K86" s="235"/>
    </row>
    <row r="87" spans="1:11" s="240" customFormat="1" ht="21.75" customHeight="1">
      <c r="A87" s="194" t="s">
        <v>219</v>
      </c>
      <c r="B87" s="191" t="s">
        <v>220</v>
      </c>
      <c r="C87" s="191"/>
      <c r="D87" s="197"/>
      <c r="E87" s="207"/>
      <c r="F87" s="207"/>
      <c r="G87" s="207"/>
      <c r="H87" s="207"/>
      <c r="I87" s="207"/>
      <c r="J87" s="204"/>
      <c r="K87" s="190"/>
    </row>
    <row r="88" spans="1:11" s="240" customFormat="1">
      <c r="A88" s="194">
        <v>16</v>
      </c>
      <c r="B88" s="191" t="s">
        <v>221</v>
      </c>
      <c r="C88" s="194" t="s">
        <v>222</v>
      </c>
      <c r="D88" s="197">
        <v>220</v>
      </c>
      <c r="E88" s="247">
        <v>230</v>
      </c>
      <c r="F88" s="247">
        <v>230</v>
      </c>
      <c r="G88" s="204">
        <v>230</v>
      </c>
      <c r="H88" s="204"/>
      <c r="I88" s="195">
        <f>G88/D88*100</f>
        <v>104.54545454545455</v>
      </c>
      <c r="J88" s="204">
        <f>G88/E88*100</f>
        <v>100</v>
      </c>
      <c r="K88" s="190"/>
    </row>
    <row r="89" spans="1:11" s="240" customFormat="1" ht="24.95" customHeight="1">
      <c r="A89" s="194"/>
      <c r="B89" s="191" t="s">
        <v>223</v>
      </c>
      <c r="C89" s="194" t="s">
        <v>14</v>
      </c>
      <c r="D89" s="197"/>
      <c r="E89" s="222">
        <v>1.39</v>
      </c>
      <c r="F89" s="222"/>
      <c r="G89" s="205"/>
      <c r="H89" s="205"/>
      <c r="I89" s="196"/>
      <c r="J89" s="204"/>
      <c r="K89" s="222"/>
    </row>
    <row r="90" spans="1:11" s="240" customFormat="1" ht="75">
      <c r="A90" s="225">
        <v>17</v>
      </c>
      <c r="B90" s="185" t="s">
        <v>224</v>
      </c>
      <c r="C90" s="225" t="s">
        <v>14</v>
      </c>
      <c r="D90" s="233"/>
      <c r="E90" s="233" t="s">
        <v>86</v>
      </c>
      <c r="F90" s="233"/>
      <c r="G90" s="207"/>
      <c r="H90" s="207"/>
      <c r="I90" s="207"/>
      <c r="J90" s="204"/>
      <c r="K90" s="235"/>
    </row>
    <row r="91" spans="1:11" s="240" customFormat="1" ht="24.95" customHeight="1">
      <c r="A91" s="194"/>
      <c r="B91" s="191" t="s">
        <v>225</v>
      </c>
      <c r="C91" s="194" t="s">
        <v>14</v>
      </c>
      <c r="D91" s="197"/>
      <c r="E91" s="207"/>
      <c r="F91" s="207"/>
      <c r="G91" s="207"/>
      <c r="H91" s="207"/>
      <c r="I91" s="207"/>
      <c r="J91" s="204"/>
      <c r="K91" s="190"/>
    </row>
    <row r="92" spans="1:11" ht="34.5" customHeight="1">
      <c r="A92" s="190"/>
      <c r="B92" s="234" t="s">
        <v>226</v>
      </c>
      <c r="C92" s="190" t="s">
        <v>14</v>
      </c>
      <c r="D92" s="235"/>
      <c r="E92" s="193">
        <v>98</v>
      </c>
      <c r="F92" s="193"/>
      <c r="G92" s="235"/>
      <c r="H92" s="235"/>
      <c r="I92" s="235"/>
      <c r="J92" s="204"/>
      <c r="K92" s="190"/>
    </row>
    <row r="93" spans="1:11" ht="48.75" customHeight="1">
      <c r="A93" s="190"/>
      <c r="B93" s="234" t="s">
        <v>249</v>
      </c>
      <c r="C93" s="190" t="s">
        <v>14</v>
      </c>
      <c r="D93" s="235"/>
      <c r="E93" s="193">
        <v>85</v>
      </c>
      <c r="F93" s="193"/>
      <c r="G93" s="235"/>
      <c r="H93" s="235"/>
      <c r="I93" s="235"/>
      <c r="J93" s="204"/>
      <c r="K93" s="190"/>
    </row>
    <row r="94" spans="1:11" ht="35.25" customHeight="1">
      <c r="A94" s="190"/>
      <c r="B94" s="234" t="s">
        <v>227</v>
      </c>
      <c r="C94" s="190" t="s">
        <v>14</v>
      </c>
      <c r="D94" s="235"/>
      <c r="E94" s="193">
        <v>95</v>
      </c>
      <c r="F94" s="193"/>
      <c r="G94" s="235"/>
      <c r="H94" s="235"/>
      <c r="I94" s="235"/>
      <c r="J94" s="204"/>
      <c r="K94" s="190"/>
    </row>
    <row r="95" spans="1:11">
      <c r="A95" s="190"/>
      <c r="B95" s="234" t="s">
        <v>228</v>
      </c>
      <c r="C95" s="190" t="s">
        <v>14</v>
      </c>
      <c r="D95" s="235"/>
      <c r="E95" s="193">
        <v>80</v>
      </c>
      <c r="F95" s="193"/>
      <c r="G95" s="235"/>
      <c r="H95" s="235"/>
      <c r="I95" s="235"/>
      <c r="J95" s="204"/>
      <c r="K95" s="190"/>
    </row>
    <row r="96" spans="1:11" ht="31.5">
      <c r="A96" s="190"/>
      <c r="B96" s="234" t="s">
        <v>229</v>
      </c>
      <c r="C96" s="190" t="s">
        <v>14</v>
      </c>
      <c r="D96" s="235"/>
      <c r="E96" s="193">
        <v>100</v>
      </c>
      <c r="F96" s="193"/>
      <c r="G96" s="235"/>
      <c r="H96" s="235"/>
      <c r="I96" s="235"/>
      <c r="J96" s="204"/>
      <c r="K96" s="190"/>
    </row>
    <row r="97" spans="2:10">
      <c r="B97" s="248"/>
    </row>
    <row r="98" spans="2:10">
      <c r="B98" s="236"/>
      <c r="C98" s="237"/>
      <c r="D98" s="249"/>
      <c r="E98" s="249"/>
      <c r="F98" s="249"/>
      <c r="G98" s="249"/>
      <c r="H98" s="249"/>
      <c r="I98" s="249"/>
      <c r="J98" s="249"/>
    </row>
    <row r="99" spans="2:10">
      <c r="B99" s="250"/>
      <c r="D99" s="403"/>
      <c r="E99" s="403"/>
      <c r="F99" s="403"/>
      <c r="G99" s="403"/>
      <c r="H99" s="276"/>
      <c r="I99" s="237"/>
      <c r="J99" s="237"/>
    </row>
    <row r="100" spans="2:10">
      <c r="B100" s="236"/>
      <c r="D100" s="249"/>
      <c r="E100" s="249"/>
      <c r="F100" s="249"/>
      <c r="G100" s="249"/>
      <c r="H100" s="249"/>
      <c r="I100" s="249"/>
      <c r="J100" s="249"/>
    </row>
    <row r="101" spans="2:10">
      <c r="B101" s="236"/>
      <c r="D101" s="249"/>
      <c r="E101" s="249"/>
      <c r="F101" s="249"/>
      <c r="G101" s="249"/>
      <c r="H101" s="249"/>
      <c r="I101" s="249"/>
      <c r="J101" s="249"/>
    </row>
    <row r="102" spans="2:10">
      <c r="B102" s="236"/>
    </row>
    <row r="104" spans="2:10">
      <c r="C104" s="237"/>
    </row>
    <row r="108" spans="2:10" ht="15" customHeight="1"/>
  </sheetData>
  <mergeCells count="15">
    <mergeCell ref="A1:K1"/>
    <mergeCell ref="A4:A7"/>
    <mergeCell ref="B4:B7"/>
    <mergeCell ref="C4:C7"/>
    <mergeCell ref="A2:K2"/>
    <mergeCell ref="J5:J7"/>
    <mergeCell ref="F4:F7"/>
    <mergeCell ref="D99:G99"/>
    <mergeCell ref="D4:D7"/>
    <mergeCell ref="K4:K7"/>
    <mergeCell ref="I5:I7"/>
    <mergeCell ref="E4:E7"/>
    <mergeCell ref="I4:J4"/>
    <mergeCell ref="G4:G7"/>
    <mergeCell ref="H4:H7"/>
  </mergeCells>
  <printOptions horizontalCentered="1"/>
  <pageMargins left="0.23622047244094491" right="0" top="0.32" bottom="0.43307086614173229" header="0.31496062992125984" footer="0.17"/>
  <pageSetup scale="85" orientation="landscape" verticalDpi="0" r:id="rId1"/>
  <headerFooter>
    <oddFooter>Page 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4"/>
  <sheetViews>
    <sheetView topLeftCell="A4" workbookViewId="0">
      <pane xSplit="3" ySplit="7" topLeftCell="D32" activePane="bottomRight" state="frozen"/>
      <selection activeCell="A4" sqref="A4"/>
      <selection pane="topRight" activeCell="D4" sqref="D4"/>
      <selection pane="bottomLeft" activeCell="A11" sqref="A11"/>
      <selection pane="bottomRight" activeCell="D34" sqref="D34:J34"/>
    </sheetView>
  </sheetViews>
  <sheetFormatPr defaultRowHeight="15.75"/>
  <cols>
    <col min="1" max="1" width="4.42578125" style="267" customWidth="1"/>
    <col min="2" max="2" width="53.140625" style="291" customWidth="1"/>
    <col min="3" max="3" width="11.5703125" style="292" bestFit="1" customWidth="1"/>
    <col min="4" max="4" width="11.7109375" style="267" customWidth="1"/>
    <col min="5" max="5" width="11.42578125" style="293" customWidth="1"/>
    <col min="6" max="6" width="14.28515625" style="293" customWidth="1"/>
    <col min="7" max="10" width="13.5703125" style="293" customWidth="1"/>
    <col min="11" max="11" width="12.140625" style="267" customWidth="1"/>
    <col min="12" max="12" width="19.42578125" style="267" customWidth="1"/>
    <col min="13" max="16384" width="9.140625" style="267"/>
  </cols>
  <sheetData>
    <row r="1" spans="1:13" ht="16.5">
      <c r="K1" s="294"/>
      <c r="L1" s="295"/>
      <c r="M1" s="295"/>
    </row>
    <row r="3" spans="1:13" ht="18.75">
      <c r="A3" s="421" t="s">
        <v>280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</row>
    <row r="4" spans="1:13" ht="18.75">
      <c r="A4" s="422" t="s">
        <v>270</v>
      </c>
      <c r="B4" s="422"/>
      <c r="C4" s="422"/>
      <c r="D4" s="422"/>
      <c r="E4" s="422"/>
      <c r="F4" s="422"/>
      <c r="G4" s="422"/>
      <c r="H4" s="422"/>
      <c r="I4" s="422"/>
      <c r="J4" s="422"/>
      <c r="K4" s="422"/>
    </row>
    <row r="5" spans="1:13">
      <c r="B5" s="296"/>
    </row>
    <row r="6" spans="1:13" ht="15.75" customHeight="1">
      <c r="A6" s="420" t="s">
        <v>247</v>
      </c>
      <c r="B6" s="380" t="s">
        <v>1</v>
      </c>
      <c r="C6" s="380" t="s">
        <v>31</v>
      </c>
      <c r="D6" s="420" t="s">
        <v>275</v>
      </c>
      <c r="E6" s="420" t="s">
        <v>269</v>
      </c>
      <c r="F6" s="420" t="s">
        <v>274</v>
      </c>
      <c r="G6" s="427" t="s">
        <v>276</v>
      </c>
      <c r="H6" s="424" t="s">
        <v>164</v>
      </c>
      <c r="I6" s="425"/>
      <c r="J6" s="426"/>
      <c r="K6" s="420" t="s">
        <v>251</v>
      </c>
    </row>
    <row r="7" spans="1:13" ht="15.75" customHeight="1">
      <c r="A7" s="420"/>
      <c r="B7" s="380"/>
      <c r="C7" s="380"/>
      <c r="D7" s="423"/>
      <c r="E7" s="420"/>
      <c r="F7" s="420"/>
      <c r="G7" s="428"/>
      <c r="H7" s="420" t="s">
        <v>279</v>
      </c>
      <c r="I7" s="427" t="s">
        <v>286</v>
      </c>
      <c r="J7" s="420" t="s">
        <v>278</v>
      </c>
      <c r="K7" s="423"/>
    </row>
    <row r="8" spans="1:13">
      <c r="A8" s="420"/>
      <c r="B8" s="380"/>
      <c r="C8" s="380"/>
      <c r="D8" s="423"/>
      <c r="E8" s="420"/>
      <c r="F8" s="420"/>
      <c r="G8" s="428"/>
      <c r="H8" s="420"/>
      <c r="I8" s="428"/>
      <c r="J8" s="420"/>
      <c r="K8" s="423"/>
    </row>
    <row r="9" spans="1:13" ht="72" customHeight="1">
      <c r="A9" s="420"/>
      <c r="B9" s="380"/>
      <c r="C9" s="380"/>
      <c r="D9" s="423"/>
      <c r="E9" s="420"/>
      <c r="F9" s="420"/>
      <c r="G9" s="429"/>
      <c r="H9" s="420"/>
      <c r="I9" s="429"/>
      <c r="J9" s="420"/>
      <c r="K9" s="423"/>
    </row>
    <row r="10" spans="1:13" s="299" customFormat="1">
      <c r="A10" s="297">
        <v>1</v>
      </c>
      <c r="B10" s="297">
        <v>2</v>
      </c>
      <c r="C10" s="298">
        <v>3</v>
      </c>
      <c r="D10" s="297">
        <v>4</v>
      </c>
      <c r="E10" s="297">
        <v>5</v>
      </c>
      <c r="F10" s="297">
        <v>6</v>
      </c>
      <c r="G10" s="297">
        <v>7</v>
      </c>
      <c r="H10" s="297" t="s">
        <v>277</v>
      </c>
      <c r="I10" s="297" t="s">
        <v>287</v>
      </c>
      <c r="J10" s="297" t="s">
        <v>288</v>
      </c>
      <c r="K10" s="262">
        <v>11</v>
      </c>
    </row>
    <row r="11" spans="1:13">
      <c r="A11" s="349" t="s">
        <v>32</v>
      </c>
      <c r="B11" s="259" t="s">
        <v>165</v>
      </c>
      <c r="C11" s="69"/>
      <c r="D11" s="265"/>
      <c r="E11" s="265"/>
      <c r="F11" s="265"/>
      <c r="G11" s="265"/>
      <c r="H11" s="265"/>
      <c r="I11" s="265"/>
      <c r="J11" s="265"/>
      <c r="K11" s="265"/>
    </row>
    <row r="12" spans="1:13" s="300" customFormat="1">
      <c r="A12" s="59">
        <v>1</v>
      </c>
      <c r="B12" s="58" t="s">
        <v>33</v>
      </c>
      <c r="C12" s="59" t="s">
        <v>10</v>
      </c>
      <c r="D12" s="46">
        <f>D13+D14+D17</f>
        <v>9728</v>
      </c>
      <c r="E12" s="46">
        <f>E13+E14+E17</f>
        <v>11364</v>
      </c>
      <c r="F12" s="46">
        <f>F13+F14+F17</f>
        <v>9872</v>
      </c>
      <c r="G12" s="46">
        <f>G13+G14+G17</f>
        <v>10483</v>
      </c>
      <c r="H12" s="134">
        <f>F12/D12*100</f>
        <v>101.48026315789474</v>
      </c>
      <c r="I12" s="134">
        <f>F12/E12*100</f>
        <v>86.870820133755728</v>
      </c>
      <c r="J12" s="134">
        <f>G12/F12*100</f>
        <v>106.18922204213939</v>
      </c>
      <c r="K12" s="44"/>
    </row>
    <row r="13" spans="1:13" ht="16.5">
      <c r="A13" s="262"/>
      <c r="B13" s="301" t="s">
        <v>11</v>
      </c>
      <c r="C13" s="37" t="s">
        <v>10</v>
      </c>
      <c r="D13" s="339">
        <v>4727</v>
      </c>
      <c r="E13" s="275">
        <v>5052</v>
      </c>
      <c r="F13" s="339">
        <v>5126</v>
      </c>
      <c r="G13" s="339">
        <v>5286</v>
      </c>
      <c r="H13" s="107">
        <f>F13/D13*100</f>
        <v>108.44087158874551</v>
      </c>
      <c r="I13" s="107">
        <f t="shared" ref="I13:I23" si="0">F13/E13*100</f>
        <v>101.46476642913697</v>
      </c>
      <c r="J13" s="107">
        <f t="shared" ref="J13:J23" si="1">G13/F13*100</f>
        <v>103.12134217713617</v>
      </c>
      <c r="K13" s="265"/>
    </row>
    <row r="14" spans="1:13" ht="16.5">
      <c r="A14" s="262"/>
      <c r="B14" s="277" t="s">
        <v>12</v>
      </c>
      <c r="C14" s="37" t="s">
        <v>10</v>
      </c>
      <c r="D14" s="339">
        <v>2384</v>
      </c>
      <c r="E14" s="275">
        <v>3780</v>
      </c>
      <c r="F14" s="339">
        <v>2391</v>
      </c>
      <c r="G14" s="339">
        <f>G15+G16</f>
        <v>2747</v>
      </c>
      <c r="H14" s="107">
        <f t="shared" ref="H14:H23" si="2">F14/D14*100</f>
        <v>100.29362416107384</v>
      </c>
      <c r="I14" s="107">
        <f t="shared" si="0"/>
        <v>63.253968253968253</v>
      </c>
      <c r="J14" s="107">
        <f t="shared" si="1"/>
        <v>114.88916771225428</v>
      </c>
      <c r="K14" s="265"/>
    </row>
    <row r="15" spans="1:13" ht="16.5">
      <c r="A15" s="262"/>
      <c r="B15" s="277" t="s">
        <v>272</v>
      </c>
      <c r="C15" s="37" t="s">
        <v>10</v>
      </c>
      <c r="D15" s="339">
        <v>1575</v>
      </c>
      <c r="E15" s="270">
        <v>2890</v>
      </c>
      <c r="F15" s="339">
        <v>1341</v>
      </c>
      <c r="G15" s="339">
        <v>1609</v>
      </c>
      <c r="H15" s="107">
        <f t="shared" si="2"/>
        <v>85.142857142857139</v>
      </c>
      <c r="I15" s="107">
        <f t="shared" si="0"/>
        <v>46.401384083044981</v>
      </c>
      <c r="J15" s="107">
        <f t="shared" si="1"/>
        <v>119.98508575689783</v>
      </c>
      <c r="K15" s="265"/>
    </row>
    <row r="16" spans="1:13" ht="16.5">
      <c r="A16" s="262"/>
      <c r="B16" s="277" t="s">
        <v>273</v>
      </c>
      <c r="C16" s="37" t="s">
        <v>10</v>
      </c>
      <c r="D16" s="339">
        <v>809</v>
      </c>
      <c r="E16" s="275">
        <v>890</v>
      </c>
      <c r="F16" s="339">
        <v>1050</v>
      </c>
      <c r="G16" s="339">
        <v>1138</v>
      </c>
      <c r="H16" s="107">
        <f t="shared" si="2"/>
        <v>129.78986402966626</v>
      </c>
      <c r="I16" s="107">
        <f t="shared" si="0"/>
        <v>117.97752808988764</v>
      </c>
      <c r="J16" s="107">
        <f t="shared" si="1"/>
        <v>108.38095238095238</v>
      </c>
      <c r="K16" s="265"/>
    </row>
    <row r="17" spans="1:12" ht="16.5">
      <c r="A17" s="262"/>
      <c r="B17" s="277" t="s">
        <v>13</v>
      </c>
      <c r="C17" s="37" t="s">
        <v>10</v>
      </c>
      <c r="D17" s="339">
        <v>2617</v>
      </c>
      <c r="E17" s="275">
        <v>2532</v>
      </c>
      <c r="F17" s="339">
        <v>2355</v>
      </c>
      <c r="G17" s="339">
        <v>2450</v>
      </c>
      <c r="H17" s="107">
        <f t="shared" si="2"/>
        <v>89.988536492166602</v>
      </c>
      <c r="I17" s="107">
        <f t="shared" si="0"/>
        <v>93.009478672985779</v>
      </c>
      <c r="J17" s="107">
        <f t="shared" si="1"/>
        <v>104.03397027600849</v>
      </c>
      <c r="K17" s="265"/>
    </row>
    <row r="18" spans="1:12" s="300" customFormat="1" ht="78.75">
      <c r="A18" s="97" t="s">
        <v>167</v>
      </c>
      <c r="B18" s="80" t="s">
        <v>168</v>
      </c>
      <c r="C18" s="97" t="s">
        <v>10</v>
      </c>
      <c r="D18" s="340">
        <f>D19+D20+D23</f>
        <v>6896</v>
      </c>
      <c r="E18" s="341">
        <f>E19+E20+E23</f>
        <v>7277</v>
      </c>
      <c r="F18" s="341">
        <f>F19+F20+F23</f>
        <v>6727</v>
      </c>
      <c r="G18" s="341">
        <f>G19+G20+G23</f>
        <v>7093</v>
      </c>
      <c r="H18" s="342">
        <f t="shared" si="2"/>
        <v>97.54930394431554</v>
      </c>
      <c r="I18" s="342">
        <f t="shared" si="0"/>
        <v>92.441940360038473</v>
      </c>
      <c r="J18" s="342">
        <f>G18/F18*100</f>
        <v>105.44076111193696</v>
      </c>
      <c r="K18" s="131" t="s">
        <v>289</v>
      </c>
      <c r="L18" s="300">
        <f>E18/1927</f>
        <v>3.776336274001038</v>
      </c>
    </row>
    <row r="19" spans="1:12" ht="16.5">
      <c r="A19" s="262"/>
      <c r="B19" s="301" t="s">
        <v>11</v>
      </c>
      <c r="C19" s="37" t="s">
        <v>10</v>
      </c>
      <c r="D19" s="339">
        <v>3501</v>
      </c>
      <c r="E19" s="275">
        <v>3606</v>
      </c>
      <c r="F19" s="339">
        <v>3691</v>
      </c>
      <c r="G19" s="339">
        <v>3810</v>
      </c>
      <c r="H19" s="107">
        <f t="shared" si="2"/>
        <v>105.42702085118538</v>
      </c>
      <c r="I19" s="107">
        <f t="shared" si="0"/>
        <v>102.35718247365502</v>
      </c>
      <c r="J19" s="107">
        <f>G19/F19*100</f>
        <v>103.22405852072609</v>
      </c>
      <c r="K19" s="262"/>
    </row>
    <row r="20" spans="1:12" ht="16.5">
      <c r="A20" s="262"/>
      <c r="B20" s="277" t="s">
        <v>12</v>
      </c>
      <c r="C20" s="37" t="s">
        <v>10</v>
      </c>
      <c r="D20" s="339">
        <v>1748</v>
      </c>
      <c r="E20" s="275">
        <v>1954</v>
      </c>
      <c r="F20" s="339">
        <f>F21+F22</f>
        <v>1627</v>
      </c>
      <c r="G20" s="339">
        <f>G21+G22</f>
        <v>1818</v>
      </c>
      <c r="H20" s="107">
        <f t="shared" si="2"/>
        <v>93.077803203661318</v>
      </c>
      <c r="I20" s="107">
        <f t="shared" si="0"/>
        <v>83.265097236438081</v>
      </c>
      <c r="J20" s="107">
        <f t="shared" si="1"/>
        <v>111.73939766441303</v>
      </c>
      <c r="K20" s="262"/>
    </row>
    <row r="21" spans="1:12" ht="16.5">
      <c r="A21" s="262"/>
      <c r="B21" s="277" t="s">
        <v>272</v>
      </c>
      <c r="C21" s="37" t="s">
        <v>10</v>
      </c>
      <c r="D21" s="339">
        <v>1125</v>
      </c>
      <c r="E21" s="270">
        <v>1248</v>
      </c>
      <c r="F21" s="339">
        <v>937</v>
      </c>
      <c r="G21" s="339">
        <v>1087</v>
      </c>
      <c r="H21" s="107">
        <f t="shared" si="2"/>
        <v>83.288888888888891</v>
      </c>
      <c r="I21" s="107">
        <f t="shared" si="0"/>
        <v>75.080128205128204</v>
      </c>
      <c r="J21" s="107">
        <f t="shared" si="1"/>
        <v>116.008537886873</v>
      </c>
      <c r="K21" s="262"/>
    </row>
    <row r="22" spans="1:12" ht="16.5">
      <c r="A22" s="262"/>
      <c r="B22" s="277" t="s">
        <v>273</v>
      </c>
      <c r="C22" s="37" t="s">
        <v>10</v>
      </c>
      <c r="D22" s="339">
        <v>623</v>
      </c>
      <c r="E22" s="275">
        <v>706</v>
      </c>
      <c r="F22" s="339">
        <v>690</v>
      </c>
      <c r="G22" s="339">
        <v>731</v>
      </c>
      <c r="H22" s="107">
        <f t="shared" si="2"/>
        <v>110.75441412520064</v>
      </c>
      <c r="I22" s="107">
        <f t="shared" si="0"/>
        <v>97.733711048158639</v>
      </c>
      <c r="J22" s="107">
        <f t="shared" si="1"/>
        <v>105.94202898550724</v>
      </c>
      <c r="K22" s="262"/>
    </row>
    <row r="23" spans="1:12" ht="16.5">
      <c r="A23" s="262"/>
      <c r="B23" s="277" t="s">
        <v>13</v>
      </c>
      <c r="C23" s="37" t="s">
        <v>10</v>
      </c>
      <c r="D23" s="339">
        <v>1647</v>
      </c>
      <c r="E23" s="275">
        <v>1717</v>
      </c>
      <c r="F23" s="339">
        <v>1409</v>
      </c>
      <c r="G23" s="339">
        <v>1465</v>
      </c>
      <c r="H23" s="107">
        <f t="shared" si="2"/>
        <v>85.549483910139642</v>
      </c>
      <c r="I23" s="107">
        <f t="shared" si="0"/>
        <v>82.061735585323234</v>
      </c>
      <c r="J23" s="107">
        <f t="shared" si="1"/>
        <v>103.97444996451384</v>
      </c>
      <c r="K23" s="262"/>
    </row>
    <row r="24" spans="1:12">
      <c r="A24" s="258">
        <v>2</v>
      </c>
      <c r="B24" s="259" t="s">
        <v>248</v>
      </c>
      <c r="C24" s="258" t="s">
        <v>14</v>
      </c>
      <c r="D24" s="46">
        <f t="shared" ref="D24:J24" si="3">D25+D26+D27</f>
        <v>100</v>
      </c>
      <c r="E24" s="46">
        <f t="shared" si="3"/>
        <v>100</v>
      </c>
      <c r="F24" s="46">
        <f t="shared" si="3"/>
        <v>100</v>
      </c>
      <c r="G24" s="46">
        <f t="shared" si="3"/>
        <v>100</v>
      </c>
      <c r="H24" s="46">
        <f t="shared" si="3"/>
        <v>-3.5527136788005009E-15</v>
      </c>
      <c r="I24" s="46">
        <f t="shared" si="3"/>
        <v>7.1054273576010019E-15</v>
      </c>
      <c r="J24" s="46">
        <f t="shared" si="3"/>
        <v>1.0658141036401503E-14</v>
      </c>
      <c r="K24" s="262"/>
    </row>
    <row r="25" spans="1:12" ht="16.5">
      <c r="A25" s="262"/>
      <c r="B25" s="301" t="s">
        <v>11</v>
      </c>
      <c r="C25" s="262" t="s">
        <v>14</v>
      </c>
      <c r="D25" s="281">
        <f>D13/D12*100</f>
        <v>48.59169407894737</v>
      </c>
      <c r="E25" s="281">
        <f>E13/E12*100</f>
        <v>44.456177402323128</v>
      </c>
      <c r="F25" s="281">
        <f>F13/F12*100</f>
        <v>51.924635332252834</v>
      </c>
      <c r="G25" s="281">
        <f>G13/G12*100</f>
        <v>50.424496804349907</v>
      </c>
      <c r="H25" s="107">
        <f>F25-D25</f>
        <v>3.3329412533054636</v>
      </c>
      <c r="I25" s="107">
        <f>G25-E25</f>
        <v>5.9683194020267791</v>
      </c>
      <c r="J25" s="107">
        <f>G25-F25</f>
        <v>-1.5001385279029265</v>
      </c>
      <c r="K25" s="262"/>
    </row>
    <row r="26" spans="1:12" ht="16.5">
      <c r="A26" s="262"/>
      <c r="B26" s="277" t="s">
        <v>12</v>
      </c>
      <c r="C26" s="262" t="s">
        <v>14</v>
      </c>
      <c r="D26" s="281">
        <f>D14/D12*100</f>
        <v>24.506578947368421</v>
      </c>
      <c r="E26" s="281">
        <f>E14/E12*100</f>
        <v>33.262935586061246</v>
      </c>
      <c r="F26" s="281">
        <f>F14/F12*100</f>
        <v>24.22001620745543</v>
      </c>
      <c r="G26" s="281">
        <f>G14/G12*100</f>
        <v>26.204330821329773</v>
      </c>
      <c r="H26" s="107">
        <f t="shared" ref="H26:I31" si="4">F26-D26</f>
        <v>-0.2865627399129913</v>
      </c>
      <c r="I26" s="107">
        <f t="shared" si="4"/>
        <v>-7.0586047647314736</v>
      </c>
      <c r="J26" s="107">
        <f t="shared" ref="J26:J31" si="5">G26-F26</f>
        <v>1.9843146138743428</v>
      </c>
      <c r="K26" s="262"/>
    </row>
    <row r="27" spans="1:12" ht="16.5">
      <c r="A27" s="262"/>
      <c r="B27" s="277" t="s">
        <v>13</v>
      </c>
      <c r="C27" s="262" t="s">
        <v>14</v>
      </c>
      <c r="D27" s="281">
        <f>D17/D12*100</f>
        <v>26.901726973684209</v>
      </c>
      <c r="E27" s="281">
        <f>E17/E12*100</f>
        <v>22.280887011615626</v>
      </c>
      <c r="F27" s="281">
        <f>F17/F12*100</f>
        <v>23.855348460291733</v>
      </c>
      <c r="G27" s="281">
        <f>G17/G12*100</f>
        <v>23.371172374320327</v>
      </c>
      <c r="H27" s="107">
        <f t="shared" si="4"/>
        <v>-3.0463785133924759</v>
      </c>
      <c r="I27" s="107">
        <f t="shared" si="4"/>
        <v>1.0902853627047016</v>
      </c>
      <c r="J27" s="107">
        <f t="shared" si="5"/>
        <v>-0.48417608597140571</v>
      </c>
      <c r="K27" s="262"/>
    </row>
    <row r="28" spans="1:12">
      <c r="A28" s="258" t="s">
        <v>169</v>
      </c>
      <c r="B28" s="259" t="s">
        <v>170</v>
      </c>
      <c r="C28" s="258" t="s">
        <v>14</v>
      </c>
      <c r="D28" s="47">
        <f>SUM(D29:D31)</f>
        <v>100</v>
      </c>
      <c r="E28" s="47">
        <f>SUM(E29:E31)</f>
        <v>100</v>
      </c>
      <c r="F28" s="47">
        <f>SUM(F29:F31)</f>
        <v>100</v>
      </c>
      <c r="G28" s="47">
        <f>SUM(G29:G31)</f>
        <v>100</v>
      </c>
      <c r="H28" s="134">
        <f t="shared" si="4"/>
        <v>0</v>
      </c>
      <c r="I28" s="134">
        <f t="shared" si="4"/>
        <v>0</v>
      </c>
      <c r="J28" s="134">
        <f t="shared" si="5"/>
        <v>0</v>
      </c>
      <c r="K28" s="262"/>
    </row>
    <row r="29" spans="1:12" ht="16.5">
      <c r="A29" s="262"/>
      <c r="B29" s="301" t="s">
        <v>11</v>
      </c>
      <c r="C29" s="262" t="s">
        <v>14</v>
      </c>
      <c r="D29" s="281">
        <f>D19/D18*100</f>
        <v>50.768561484918791</v>
      </c>
      <c r="E29" s="281">
        <f>E19/E18*100</f>
        <v>49.55338738491136</v>
      </c>
      <c r="F29" s="281">
        <f>F19/F18*100</f>
        <v>54.868440612457256</v>
      </c>
      <c r="G29" s="281">
        <f>G19/G18*100</f>
        <v>53.714930212885946</v>
      </c>
      <c r="H29" s="107">
        <f t="shared" si="4"/>
        <v>4.0998791275384647</v>
      </c>
      <c r="I29" s="107">
        <f t="shared" si="4"/>
        <v>4.1615428279745856</v>
      </c>
      <c r="J29" s="107">
        <f t="shared" si="5"/>
        <v>-1.1535103995713101</v>
      </c>
      <c r="K29" s="262"/>
    </row>
    <row r="30" spans="1:12" ht="16.5">
      <c r="A30" s="262"/>
      <c r="B30" s="277" t="s">
        <v>12</v>
      </c>
      <c r="C30" s="262" t="s">
        <v>14</v>
      </c>
      <c r="D30" s="281">
        <f>D20/D18*100</f>
        <v>25.348027842227378</v>
      </c>
      <c r="E30" s="281">
        <f>E20/E18*100</f>
        <v>26.851724611790573</v>
      </c>
      <c r="F30" s="281">
        <f>F20/F18*100</f>
        <v>24.186115653337296</v>
      </c>
      <c r="G30" s="281">
        <f>G20/G18*100</f>
        <v>25.630903707881007</v>
      </c>
      <c r="H30" s="107">
        <f t="shared" si="4"/>
        <v>-1.1619121888900814</v>
      </c>
      <c r="I30" s="107">
        <f t="shared" si="4"/>
        <v>-1.2208209039095657</v>
      </c>
      <c r="J30" s="107">
        <f t="shared" si="5"/>
        <v>1.4447880545437108</v>
      </c>
      <c r="K30" s="262"/>
    </row>
    <row r="31" spans="1:12" ht="16.5">
      <c r="A31" s="262"/>
      <c r="B31" s="277" t="s">
        <v>13</v>
      </c>
      <c r="C31" s="262" t="s">
        <v>14</v>
      </c>
      <c r="D31" s="281">
        <f>D23/D18*100</f>
        <v>23.883410672853827</v>
      </c>
      <c r="E31" s="281">
        <f>E23/E18*100</f>
        <v>23.594888003298063</v>
      </c>
      <c r="F31" s="281">
        <f>F23/F18*100</f>
        <v>20.94544373420544</v>
      </c>
      <c r="G31" s="281">
        <f>G23/G18*100</f>
        <v>20.654166079233047</v>
      </c>
      <c r="H31" s="107">
        <f t="shared" si="4"/>
        <v>-2.9379669386483869</v>
      </c>
      <c r="I31" s="107">
        <f t="shared" si="4"/>
        <v>-2.9407219240650164</v>
      </c>
      <c r="J31" s="107">
        <f t="shared" si="5"/>
        <v>-0.29127765497239366</v>
      </c>
      <c r="K31" s="262"/>
    </row>
    <row r="32" spans="1:12" s="300" customFormat="1" ht="78.75">
      <c r="A32" s="97">
        <v>3</v>
      </c>
      <c r="B32" s="80" t="s">
        <v>95</v>
      </c>
      <c r="C32" s="97" t="s">
        <v>10</v>
      </c>
      <c r="D32" s="343">
        <v>2499</v>
      </c>
      <c r="E32" s="341">
        <v>2627</v>
      </c>
      <c r="F32" s="341">
        <v>2101</v>
      </c>
      <c r="G32" s="341">
        <v>2329</v>
      </c>
      <c r="H32" s="342">
        <f>F32/D32*100</f>
        <v>84.073629451780704</v>
      </c>
      <c r="I32" s="342">
        <f>F32/E32*100</f>
        <v>79.977160258850404</v>
      </c>
      <c r="J32" s="342">
        <f>G32/F32*100</f>
        <v>110.85197524988102</v>
      </c>
      <c r="K32" s="131" t="s">
        <v>289</v>
      </c>
      <c r="L32" s="300">
        <f>E32/220</f>
        <v>11.940909090909091</v>
      </c>
    </row>
    <row r="33" spans="1:12">
      <c r="A33" s="262"/>
      <c r="B33" s="264" t="s">
        <v>171</v>
      </c>
      <c r="C33" s="37" t="s">
        <v>10</v>
      </c>
      <c r="D33" s="270">
        <v>158</v>
      </c>
      <c r="E33" s="270">
        <v>167</v>
      </c>
      <c r="F33" s="270">
        <v>160</v>
      </c>
      <c r="G33" s="270">
        <v>114</v>
      </c>
      <c r="H33" s="107">
        <f t="shared" ref="H33:H80" si="6">F33/D33*100</f>
        <v>101.26582278481013</v>
      </c>
      <c r="I33" s="107">
        <f t="shared" ref="I33:I95" si="7">F33/E33*100</f>
        <v>95.808383233532936</v>
      </c>
      <c r="J33" s="347">
        <f t="shared" ref="J33:J95" si="8">G33/F33*100</f>
        <v>71.25</v>
      </c>
      <c r="K33" s="286"/>
    </row>
    <row r="34" spans="1:12" ht="31.5">
      <c r="A34" s="262" t="s">
        <v>34</v>
      </c>
      <c r="B34" s="271" t="s">
        <v>35</v>
      </c>
      <c r="C34" s="59" t="s">
        <v>10</v>
      </c>
      <c r="D34" s="352">
        <v>1125</v>
      </c>
      <c r="E34" s="353">
        <v>1248</v>
      </c>
      <c r="F34" s="353">
        <v>937</v>
      </c>
      <c r="G34" s="353">
        <v>1087</v>
      </c>
      <c r="H34" s="354">
        <f>F34/D34*100</f>
        <v>83.288888888888891</v>
      </c>
      <c r="I34" s="354">
        <f>F34/E34*100</f>
        <v>75.080128205128204</v>
      </c>
      <c r="J34" s="354">
        <f>G34/F34*100</f>
        <v>116.008537886873</v>
      </c>
      <c r="K34" s="262"/>
    </row>
    <row r="35" spans="1:12" ht="31.5">
      <c r="A35" s="262" t="s">
        <v>36</v>
      </c>
      <c r="B35" s="271" t="s">
        <v>37</v>
      </c>
      <c r="C35" s="59" t="s">
        <v>10</v>
      </c>
      <c r="D35" s="269">
        <v>1575</v>
      </c>
      <c r="E35" s="269">
        <v>2890</v>
      </c>
      <c r="F35" s="269">
        <v>1341</v>
      </c>
      <c r="G35" s="269">
        <v>1609</v>
      </c>
      <c r="H35" s="134">
        <f t="shared" si="6"/>
        <v>85.142857142857139</v>
      </c>
      <c r="I35" s="134">
        <f t="shared" si="7"/>
        <v>46.401384083044981</v>
      </c>
      <c r="J35" s="342">
        <f t="shared" si="8"/>
        <v>119.98508575689783</v>
      </c>
      <c r="K35" s="262"/>
    </row>
    <row r="36" spans="1:12">
      <c r="A36" s="262" t="s">
        <v>38</v>
      </c>
      <c r="B36" s="259" t="s">
        <v>39</v>
      </c>
      <c r="C36" s="59" t="s">
        <v>10</v>
      </c>
      <c r="D36" s="269">
        <v>5243</v>
      </c>
      <c r="E36" s="269">
        <v>5438.39</v>
      </c>
      <c r="F36" s="269">
        <v>5417</v>
      </c>
      <c r="G36" s="269">
        <v>5500</v>
      </c>
      <c r="H36" s="134">
        <f t="shared" si="6"/>
        <v>103.31871066183483</v>
      </c>
      <c r="I36" s="134">
        <f t="shared" si="7"/>
        <v>99.606685066720118</v>
      </c>
      <c r="J36" s="342">
        <f t="shared" si="8"/>
        <v>101.53221340225215</v>
      </c>
      <c r="K36" s="262"/>
      <c r="L36" s="267">
        <f>F36/131</f>
        <v>41.351145038167942</v>
      </c>
    </row>
    <row r="37" spans="1:12" s="263" customFormat="1" ht="31.5">
      <c r="A37" s="258">
        <v>4</v>
      </c>
      <c r="B37" s="271" t="s">
        <v>172</v>
      </c>
      <c r="C37" s="37"/>
      <c r="D37" s="261"/>
      <c r="E37" s="261"/>
      <c r="F37" s="261"/>
      <c r="G37" s="261"/>
      <c r="H37" s="134"/>
      <c r="I37" s="107"/>
      <c r="J37" s="342"/>
      <c r="K37" s="262"/>
      <c r="L37" s="302">
        <f>F36-131</f>
        <v>5286</v>
      </c>
    </row>
    <row r="38" spans="1:12" s="263" customFormat="1">
      <c r="A38" s="258"/>
      <c r="B38" s="259" t="s">
        <v>173</v>
      </c>
      <c r="C38" s="59" t="s">
        <v>40</v>
      </c>
      <c r="D38" s="269">
        <v>933463</v>
      </c>
      <c r="E38" s="269">
        <v>672081</v>
      </c>
      <c r="F38" s="269">
        <v>919647</v>
      </c>
      <c r="G38" s="269">
        <v>661322</v>
      </c>
      <c r="H38" s="134">
        <f>F38/D38*100</f>
        <v>98.519919911126635</v>
      </c>
      <c r="I38" s="134">
        <f t="shared" si="7"/>
        <v>136.83573854937129</v>
      </c>
      <c r="J38" s="342">
        <f t="shared" si="8"/>
        <v>71.910417801613008</v>
      </c>
      <c r="K38" s="258"/>
      <c r="L38" s="302"/>
    </row>
    <row r="39" spans="1:12" ht="24.95" customHeight="1">
      <c r="A39" s="262"/>
      <c r="B39" s="264" t="s">
        <v>174</v>
      </c>
      <c r="C39" s="37" t="s">
        <v>40</v>
      </c>
      <c r="D39" s="270">
        <f>D40+D41</f>
        <v>78736</v>
      </c>
      <c r="E39" s="270">
        <f>E40+E41</f>
        <v>70550</v>
      </c>
      <c r="F39" s="270">
        <v>62178</v>
      </c>
      <c r="G39" s="270">
        <v>65800</v>
      </c>
      <c r="H39" s="107">
        <f t="shared" si="6"/>
        <v>78.970229628124372</v>
      </c>
      <c r="I39" s="107">
        <f t="shared" si="7"/>
        <v>88.133238837703757</v>
      </c>
      <c r="J39" s="347">
        <f t="shared" si="8"/>
        <v>105.82521148959438</v>
      </c>
      <c r="K39" s="262"/>
      <c r="L39" s="303">
        <f>L36*131</f>
        <v>5417</v>
      </c>
    </row>
    <row r="40" spans="1:12" ht="24.95" customHeight="1">
      <c r="A40" s="262"/>
      <c r="B40" s="264" t="s">
        <v>175</v>
      </c>
      <c r="C40" s="37" t="s">
        <v>40</v>
      </c>
      <c r="D40" s="270">
        <v>71388</v>
      </c>
      <c r="E40" s="270">
        <v>66450</v>
      </c>
      <c r="F40" s="270">
        <v>55547</v>
      </c>
      <c r="G40" s="270">
        <v>62100</v>
      </c>
      <c r="H40" s="107">
        <f t="shared" si="6"/>
        <v>77.809996077772169</v>
      </c>
      <c r="I40" s="107">
        <f t="shared" si="7"/>
        <v>83.592174567343875</v>
      </c>
      <c r="J40" s="347">
        <f t="shared" si="8"/>
        <v>111.79721677138279</v>
      </c>
      <c r="K40" s="262"/>
    </row>
    <row r="41" spans="1:12" ht="24.95" customHeight="1">
      <c r="A41" s="262"/>
      <c r="B41" s="264" t="s">
        <v>99</v>
      </c>
      <c r="C41" s="37" t="s">
        <v>40</v>
      </c>
      <c r="D41" s="270">
        <f>5716+1632</f>
        <v>7348</v>
      </c>
      <c r="E41" s="270">
        <f>2200+1900</f>
        <v>4100</v>
      </c>
      <c r="F41" s="270">
        <v>6631</v>
      </c>
      <c r="G41" s="270">
        <v>3700</v>
      </c>
      <c r="H41" s="107">
        <f t="shared" si="6"/>
        <v>90.242242787152975</v>
      </c>
      <c r="I41" s="107">
        <f t="shared" si="7"/>
        <v>161.73170731707319</v>
      </c>
      <c r="J41" s="347">
        <f t="shared" si="8"/>
        <v>55.798522093198613</v>
      </c>
      <c r="K41" s="262"/>
    </row>
    <row r="42" spans="1:12" s="263" customFormat="1" ht="24.95" customHeight="1">
      <c r="A42" s="258"/>
      <c r="B42" s="259" t="s">
        <v>176</v>
      </c>
      <c r="C42" s="59" t="s">
        <v>40</v>
      </c>
      <c r="D42" s="269">
        <v>917727</v>
      </c>
      <c r="E42" s="269">
        <v>669466</v>
      </c>
      <c r="F42" s="269">
        <v>914645</v>
      </c>
      <c r="G42" s="269">
        <v>659172</v>
      </c>
      <c r="H42" s="134">
        <f>F42/D42*100</f>
        <v>99.664170281576119</v>
      </c>
      <c r="I42" s="134">
        <f t="shared" si="7"/>
        <v>136.62306973020287</v>
      </c>
      <c r="J42" s="342">
        <f t="shared" si="8"/>
        <v>72.06861678574748</v>
      </c>
      <c r="K42" s="258"/>
    </row>
    <row r="43" spans="1:12" ht="24.95" customHeight="1">
      <c r="A43" s="258" t="s">
        <v>177</v>
      </c>
      <c r="B43" s="259" t="s">
        <v>178</v>
      </c>
      <c r="C43" s="37"/>
      <c r="D43" s="266"/>
      <c r="E43" s="266"/>
      <c r="F43" s="266"/>
      <c r="G43" s="266"/>
      <c r="H43" s="134"/>
      <c r="I43" s="107"/>
      <c r="J43" s="342"/>
      <c r="K43" s="262"/>
    </row>
    <row r="44" spans="1:12" s="263" customFormat="1" ht="45" customHeight="1">
      <c r="A44" s="350">
        <v>5</v>
      </c>
      <c r="B44" s="312" t="s">
        <v>101</v>
      </c>
      <c r="C44" s="97" t="s">
        <v>106</v>
      </c>
      <c r="D44" s="341">
        <v>186502</v>
      </c>
      <c r="E44" s="344">
        <v>186502</v>
      </c>
      <c r="F44" s="344">
        <v>187216</v>
      </c>
      <c r="G44" s="344">
        <v>188292</v>
      </c>
      <c r="H44" s="342">
        <f>F44/D44*100</f>
        <v>100.38283771755798</v>
      </c>
      <c r="I44" s="342">
        <f t="shared" si="7"/>
        <v>100.38283771755798</v>
      </c>
      <c r="J44" s="342">
        <f t="shared" si="8"/>
        <v>100.57473720194857</v>
      </c>
      <c r="K44" s="418" t="s">
        <v>289</v>
      </c>
      <c r="L44" s="302">
        <f>F44*G45/1000</f>
        <v>1076.492</v>
      </c>
    </row>
    <row r="45" spans="1:12" s="263" customFormat="1" ht="45" customHeight="1">
      <c r="A45" s="262"/>
      <c r="B45" s="315" t="s">
        <v>102</v>
      </c>
      <c r="C45" s="345" t="s">
        <v>93</v>
      </c>
      <c r="D45" s="346">
        <v>9.52</v>
      </c>
      <c r="E45" s="348">
        <v>4.3600000000000003</v>
      </c>
      <c r="F45" s="346">
        <v>4.3600000000000003</v>
      </c>
      <c r="G45" s="346">
        <v>5.75</v>
      </c>
      <c r="H45" s="347">
        <f>D45/F45*100</f>
        <v>218.348623853211</v>
      </c>
      <c r="I45" s="347">
        <f>E45/F45*100</f>
        <v>100</v>
      </c>
      <c r="J45" s="342">
        <f t="shared" si="8"/>
        <v>131.88073394495413</v>
      </c>
      <c r="K45" s="419"/>
      <c r="L45" s="302">
        <f>L44+F44</f>
        <v>188292.492</v>
      </c>
    </row>
    <row r="46" spans="1:12" ht="24.95" customHeight="1">
      <c r="A46" s="262"/>
      <c r="B46" s="264" t="s">
        <v>103</v>
      </c>
      <c r="C46" s="61" t="s">
        <v>93</v>
      </c>
      <c r="D46" s="281">
        <v>0.05</v>
      </c>
      <c r="E46" s="281">
        <v>0</v>
      </c>
      <c r="F46" s="286"/>
      <c r="G46" s="286" t="s">
        <v>285</v>
      </c>
      <c r="H46" s="107">
        <f t="shared" si="6"/>
        <v>0</v>
      </c>
      <c r="I46" s="107"/>
      <c r="J46" s="342"/>
      <c r="K46" s="262"/>
    </row>
    <row r="47" spans="1:12" ht="24.95" customHeight="1">
      <c r="A47" s="262"/>
      <c r="B47" s="264" t="s">
        <v>104</v>
      </c>
      <c r="C47" s="37" t="s">
        <v>14</v>
      </c>
      <c r="D47" s="280" t="s">
        <v>111</v>
      </c>
      <c r="E47" s="280" t="s">
        <v>111</v>
      </c>
      <c r="F47" s="280" t="s">
        <v>111</v>
      </c>
      <c r="G47" s="280" t="s">
        <v>111</v>
      </c>
      <c r="H47" s="134"/>
      <c r="I47" s="107"/>
      <c r="J47" s="342"/>
      <c r="K47" s="262"/>
    </row>
    <row r="48" spans="1:12" s="263" customFormat="1" ht="24.95" customHeight="1">
      <c r="A48" s="349">
        <v>6</v>
      </c>
      <c r="B48" s="304" t="s">
        <v>41</v>
      </c>
      <c r="C48" s="59" t="s">
        <v>106</v>
      </c>
      <c r="D48" s="269">
        <v>2450</v>
      </c>
      <c r="E48" s="269">
        <f>SUM(E49:E52)</f>
        <v>2420</v>
      </c>
      <c r="F48" s="269">
        <f>SUM(F49:F52)</f>
        <v>2392</v>
      </c>
      <c r="G48" s="269">
        <f>SUM(G49:G52)</f>
        <v>2420</v>
      </c>
      <c r="H48" s="134">
        <f>F48/D48*100</f>
        <v>97.632653061224488</v>
      </c>
      <c r="I48" s="134">
        <f>F48/E48*100</f>
        <v>98.84297520661157</v>
      </c>
      <c r="J48" s="342">
        <f>G48/F48*100</f>
        <v>101.17056856187293</v>
      </c>
      <c r="K48" s="262"/>
    </row>
    <row r="49" spans="1:12" ht="24.95" customHeight="1">
      <c r="A49" s="262"/>
      <c r="B49" s="305" t="s">
        <v>42</v>
      </c>
      <c r="C49" s="37" t="s">
        <v>106</v>
      </c>
      <c r="D49" s="279">
        <v>1663</v>
      </c>
      <c r="E49" s="279">
        <v>1832</v>
      </c>
      <c r="F49" s="279">
        <v>1832</v>
      </c>
      <c r="G49" s="279">
        <v>1797</v>
      </c>
      <c r="H49" s="107">
        <f t="shared" si="6"/>
        <v>110.16235718580877</v>
      </c>
      <c r="I49" s="107">
        <f t="shared" si="7"/>
        <v>100</v>
      </c>
      <c r="J49" s="347">
        <f t="shared" si="8"/>
        <v>98.089519650655021</v>
      </c>
      <c r="K49" s="306"/>
    </row>
    <row r="50" spans="1:12" ht="33" customHeight="1">
      <c r="A50" s="262"/>
      <c r="B50" s="305" t="s">
        <v>43</v>
      </c>
      <c r="C50" s="37" t="s">
        <v>106</v>
      </c>
      <c r="D50" s="280">
        <v>305</v>
      </c>
      <c r="E50" s="270">
        <v>40</v>
      </c>
      <c r="F50" s="270">
        <v>58</v>
      </c>
      <c r="G50" s="270">
        <v>40</v>
      </c>
      <c r="H50" s="107">
        <f t="shared" si="6"/>
        <v>19.016393442622949</v>
      </c>
      <c r="I50" s="107">
        <f t="shared" si="7"/>
        <v>145</v>
      </c>
      <c r="J50" s="347">
        <f t="shared" si="8"/>
        <v>68.965517241379317</v>
      </c>
      <c r="K50" s="262"/>
    </row>
    <row r="51" spans="1:12" ht="24.95" customHeight="1">
      <c r="A51" s="262"/>
      <c r="B51" s="305" t="s">
        <v>44</v>
      </c>
      <c r="C51" s="37" t="s">
        <v>106</v>
      </c>
      <c r="D51" s="280">
        <v>618</v>
      </c>
      <c r="E51" s="270">
        <v>500</v>
      </c>
      <c r="F51" s="270">
        <v>500</v>
      </c>
      <c r="G51" s="270">
        <v>500</v>
      </c>
      <c r="H51" s="107">
        <f t="shared" si="6"/>
        <v>80.906148867313917</v>
      </c>
      <c r="I51" s="107">
        <f t="shared" si="7"/>
        <v>100</v>
      </c>
      <c r="J51" s="347">
        <f t="shared" si="8"/>
        <v>100</v>
      </c>
      <c r="K51" s="262"/>
    </row>
    <row r="52" spans="1:12" ht="16.5">
      <c r="A52" s="262"/>
      <c r="B52" s="305" t="s">
        <v>45</v>
      </c>
      <c r="C52" s="37" t="s">
        <v>106</v>
      </c>
      <c r="D52" s="280">
        <v>2</v>
      </c>
      <c r="E52" s="278">
        <v>48</v>
      </c>
      <c r="F52" s="278">
        <v>2</v>
      </c>
      <c r="G52" s="278">
        <v>83</v>
      </c>
      <c r="H52" s="107">
        <f t="shared" si="6"/>
        <v>100</v>
      </c>
      <c r="I52" s="107">
        <f t="shared" si="7"/>
        <v>4.1666666666666661</v>
      </c>
      <c r="J52" s="347">
        <f t="shared" si="8"/>
        <v>4150</v>
      </c>
      <c r="K52" s="306"/>
    </row>
    <row r="53" spans="1:12" ht="16.5">
      <c r="A53" s="262"/>
      <c r="B53" s="307" t="s">
        <v>180</v>
      </c>
      <c r="C53" s="37" t="s">
        <v>106</v>
      </c>
      <c r="D53" s="270">
        <v>550</v>
      </c>
      <c r="E53" s="270">
        <v>450</v>
      </c>
      <c r="F53" s="270">
        <v>375</v>
      </c>
      <c r="G53" s="270">
        <v>450</v>
      </c>
      <c r="H53" s="107">
        <f t="shared" si="6"/>
        <v>68.181818181818173</v>
      </c>
      <c r="I53" s="107">
        <f t="shared" si="7"/>
        <v>83.333333333333343</v>
      </c>
      <c r="J53" s="347">
        <f t="shared" si="8"/>
        <v>120</v>
      </c>
      <c r="K53" s="262"/>
    </row>
    <row r="54" spans="1:12" s="300" customFormat="1" ht="21.75" customHeight="1">
      <c r="A54" s="59">
        <v>7</v>
      </c>
      <c r="B54" s="62" t="s">
        <v>46</v>
      </c>
      <c r="C54" s="59" t="s">
        <v>108</v>
      </c>
      <c r="D54" s="45">
        <v>9</v>
      </c>
      <c r="E54" s="269">
        <v>3</v>
      </c>
      <c r="F54" s="269">
        <v>3</v>
      </c>
      <c r="G54" s="269">
        <v>1</v>
      </c>
      <c r="H54" s="134">
        <f>F54/D54*100</f>
        <v>33.333333333333329</v>
      </c>
      <c r="I54" s="134">
        <f>F54/E54*100</f>
        <v>100</v>
      </c>
      <c r="J54" s="342">
        <f>G54/F54*100</f>
        <v>33.333333333333329</v>
      </c>
      <c r="K54" s="59"/>
    </row>
    <row r="55" spans="1:12" ht="21.75" customHeight="1">
      <c r="A55" s="258"/>
      <c r="B55" s="305" t="s">
        <v>47</v>
      </c>
      <c r="C55" s="37" t="s">
        <v>14</v>
      </c>
      <c r="D55" s="266">
        <f>51/64*100</f>
        <v>79.6875</v>
      </c>
      <c r="E55" s="266">
        <v>84.375</v>
      </c>
      <c r="F55" s="266">
        <v>84.13</v>
      </c>
      <c r="G55" s="266">
        <f>54/63*100</f>
        <v>85.714285714285708</v>
      </c>
      <c r="H55" s="107">
        <f t="shared" si="6"/>
        <v>105.57490196078432</v>
      </c>
      <c r="I55" s="107">
        <f t="shared" si="7"/>
        <v>99.709629629629632</v>
      </c>
      <c r="J55" s="342">
        <f t="shared" si="8"/>
        <v>101.88314003837597</v>
      </c>
      <c r="K55" s="262"/>
      <c r="L55" s="267">
        <f>53/63</f>
        <v>0.84126984126984128</v>
      </c>
    </row>
    <row r="56" spans="1:12" ht="21.75" customHeight="1">
      <c r="A56" s="258"/>
      <c r="B56" s="305" t="s">
        <v>48</v>
      </c>
      <c r="C56" s="37"/>
      <c r="D56" s="266"/>
      <c r="E56" s="266"/>
      <c r="F56" s="266"/>
      <c r="G56" s="266"/>
      <c r="H56" s="107"/>
      <c r="I56" s="107"/>
      <c r="J56" s="342"/>
      <c r="K56" s="262"/>
    </row>
    <row r="57" spans="1:12" ht="21.75" customHeight="1">
      <c r="A57" s="258"/>
      <c r="B57" s="308" t="s">
        <v>49</v>
      </c>
      <c r="C57" s="37" t="s">
        <v>14</v>
      </c>
      <c r="D57" s="266">
        <f>16/17*100</f>
        <v>94.117647058823522</v>
      </c>
      <c r="E57" s="266">
        <v>94.117647058823522</v>
      </c>
      <c r="F57" s="266">
        <v>94.12</v>
      </c>
      <c r="G57" s="266">
        <v>94.12</v>
      </c>
      <c r="H57" s="107">
        <f t="shared" si="6"/>
        <v>100.00250000000001</v>
      </c>
      <c r="I57" s="107">
        <f t="shared" si="7"/>
        <v>100.00250000000001</v>
      </c>
      <c r="J57" s="347">
        <f t="shared" si="8"/>
        <v>100</v>
      </c>
      <c r="K57" s="262"/>
    </row>
    <row r="58" spans="1:12" ht="21.75" customHeight="1">
      <c r="A58" s="258"/>
      <c r="B58" s="308" t="s">
        <v>50</v>
      </c>
      <c r="C58" s="37" t="s">
        <v>14</v>
      </c>
      <c r="D58" s="266">
        <f>25/34*100</f>
        <v>73.529411764705884</v>
      </c>
      <c r="E58" s="266">
        <v>73.53</v>
      </c>
      <c r="F58" s="266">
        <v>81.81</v>
      </c>
      <c r="G58" s="266">
        <v>81.81</v>
      </c>
      <c r="H58" s="107">
        <f t="shared" si="6"/>
        <v>111.2616</v>
      </c>
      <c r="I58" s="107">
        <f t="shared" si="7"/>
        <v>111.26070991432069</v>
      </c>
      <c r="J58" s="347">
        <f t="shared" si="8"/>
        <v>100</v>
      </c>
      <c r="K58" s="262"/>
    </row>
    <row r="59" spans="1:12" ht="21.75" customHeight="1">
      <c r="A59" s="258"/>
      <c r="B59" s="308" t="s">
        <v>51</v>
      </c>
      <c r="C59" s="37" t="s">
        <v>14</v>
      </c>
      <c r="D59" s="266">
        <f>10/13*100</f>
        <v>76.923076923076934</v>
      </c>
      <c r="E59" s="266">
        <v>76.923076923076934</v>
      </c>
      <c r="F59" s="266">
        <v>76.92</v>
      </c>
      <c r="G59" s="266">
        <v>84.61</v>
      </c>
      <c r="H59" s="107">
        <f t="shared" si="6"/>
        <v>99.995999999999981</v>
      </c>
      <c r="I59" s="107">
        <f t="shared" si="7"/>
        <v>99.995999999999981</v>
      </c>
      <c r="J59" s="347">
        <f t="shared" si="8"/>
        <v>109.99739989599584</v>
      </c>
      <c r="K59" s="262"/>
      <c r="L59" s="267">
        <f>11/13%</f>
        <v>84.615384615384613</v>
      </c>
    </row>
    <row r="60" spans="1:12" s="263" customFormat="1" ht="20.25" customHeight="1">
      <c r="A60" s="258"/>
      <c r="B60" s="259" t="s">
        <v>181</v>
      </c>
      <c r="C60" s="59" t="s">
        <v>182</v>
      </c>
      <c r="D60" s="269">
        <v>37280</v>
      </c>
      <c r="E60" s="269">
        <f>E61+E64</f>
        <v>37651</v>
      </c>
      <c r="F60" s="269">
        <f>F61+F64</f>
        <v>35387</v>
      </c>
      <c r="G60" s="269">
        <f>G61+G64</f>
        <v>36753</v>
      </c>
      <c r="H60" s="134">
        <f t="shared" si="6"/>
        <v>94.922210300429185</v>
      </c>
      <c r="I60" s="134">
        <f t="shared" si="7"/>
        <v>93.986879498552497</v>
      </c>
      <c r="J60" s="342">
        <f t="shared" si="8"/>
        <v>103.86017464040467</v>
      </c>
      <c r="K60" s="262"/>
      <c r="L60" s="302"/>
    </row>
    <row r="61" spans="1:12" s="263" customFormat="1" ht="20.25" customHeight="1">
      <c r="A61" s="258"/>
      <c r="B61" s="309" t="s">
        <v>49</v>
      </c>
      <c r="C61" s="37"/>
      <c r="D61" s="269">
        <v>6497</v>
      </c>
      <c r="E61" s="269">
        <f>E62+E63</f>
        <v>6920</v>
      </c>
      <c r="F61" s="269">
        <f>F62+F63</f>
        <v>5084</v>
      </c>
      <c r="G61" s="269">
        <f>G62+G63</f>
        <v>6630</v>
      </c>
      <c r="H61" s="134">
        <f t="shared" si="6"/>
        <v>78.25150069262736</v>
      </c>
      <c r="I61" s="134">
        <f t="shared" si="7"/>
        <v>73.468208092485554</v>
      </c>
      <c r="J61" s="342">
        <f t="shared" si="8"/>
        <v>130.40912667191188</v>
      </c>
      <c r="K61" s="262"/>
    </row>
    <row r="62" spans="1:12" ht="24.95" customHeight="1">
      <c r="A62" s="262"/>
      <c r="B62" s="264" t="s">
        <v>183</v>
      </c>
      <c r="C62" s="37" t="s">
        <v>184</v>
      </c>
      <c r="D62" s="270">
        <v>413</v>
      </c>
      <c r="E62" s="275">
        <v>500</v>
      </c>
      <c r="F62" s="275">
        <v>416</v>
      </c>
      <c r="G62" s="275">
        <v>430</v>
      </c>
      <c r="H62" s="107">
        <f t="shared" si="6"/>
        <v>100.72639225181599</v>
      </c>
      <c r="I62" s="107">
        <f t="shared" si="7"/>
        <v>83.2</v>
      </c>
      <c r="J62" s="347">
        <f t="shared" si="8"/>
        <v>103.36538461538463</v>
      </c>
      <c r="K62" s="262"/>
    </row>
    <row r="63" spans="1:12" ht="24.95" customHeight="1">
      <c r="A63" s="262"/>
      <c r="B63" s="264" t="s">
        <v>185</v>
      </c>
      <c r="C63" s="37" t="s">
        <v>184</v>
      </c>
      <c r="D63" s="270">
        <v>6084</v>
      </c>
      <c r="E63" s="275">
        <v>6420</v>
      </c>
      <c r="F63" s="275">
        <v>4668</v>
      </c>
      <c r="G63" s="275">
        <v>6200</v>
      </c>
      <c r="H63" s="107">
        <f t="shared" si="6"/>
        <v>76.72583826429981</v>
      </c>
      <c r="I63" s="107">
        <f t="shared" si="7"/>
        <v>72.710280373831765</v>
      </c>
      <c r="J63" s="347">
        <f t="shared" si="8"/>
        <v>132.81919451585262</v>
      </c>
      <c r="K63" s="262"/>
    </row>
    <row r="64" spans="1:12" ht="24.95" customHeight="1">
      <c r="A64" s="262"/>
      <c r="B64" s="309" t="s">
        <v>55</v>
      </c>
      <c r="C64" s="37"/>
      <c r="D64" s="269">
        <v>30783</v>
      </c>
      <c r="E64" s="269">
        <f>E65+E66+E67</f>
        <v>30731</v>
      </c>
      <c r="F64" s="269">
        <f>F65+F66+F67</f>
        <v>30303</v>
      </c>
      <c r="G64" s="269">
        <f>G65+G66+G67</f>
        <v>30123</v>
      </c>
      <c r="H64" s="134">
        <f t="shared" si="6"/>
        <v>98.440697787739978</v>
      </c>
      <c r="I64" s="134">
        <f t="shared" si="7"/>
        <v>98.607269532394</v>
      </c>
      <c r="J64" s="342">
        <f t="shared" si="8"/>
        <v>99.405999405999395</v>
      </c>
      <c r="K64" s="262"/>
    </row>
    <row r="65" spans="1:12" ht="24.95" customHeight="1">
      <c r="A65" s="262"/>
      <c r="B65" s="264" t="s">
        <v>186</v>
      </c>
      <c r="C65" s="37" t="s">
        <v>187</v>
      </c>
      <c r="D65" s="270">
        <v>17015</v>
      </c>
      <c r="E65" s="270">
        <v>16907</v>
      </c>
      <c r="F65" s="270">
        <v>16939</v>
      </c>
      <c r="G65" s="270">
        <v>16900</v>
      </c>
      <c r="H65" s="107">
        <f t="shared" si="6"/>
        <v>99.553335292389065</v>
      </c>
      <c r="I65" s="107">
        <f t="shared" si="7"/>
        <v>100.18927071627137</v>
      </c>
      <c r="J65" s="347">
        <f t="shared" si="8"/>
        <v>99.769762087490406</v>
      </c>
      <c r="K65" s="262"/>
    </row>
    <row r="66" spans="1:12" ht="24.95" customHeight="1">
      <c r="A66" s="262"/>
      <c r="B66" s="264" t="s">
        <v>188</v>
      </c>
      <c r="C66" s="37" t="s">
        <v>187</v>
      </c>
      <c r="D66" s="270">
        <v>10533</v>
      </c>
      <c r="E66" s="270">
        <v>10319</v>
      </c>
      <c r="F66" s="270">
        <v>10084</v>
      </c>
      <c r="G66" s="270">
        <v>9894</v>
      </c>
      <c r="H66" s="107">
        <f>F66/D66*100</f>
        <v>95.737206873635245</v>
      </c>
      <c r="I66" s="107">
        <f t="shared" si="7"/>
        <v>97.722647543366605</v>
      </c>
      <c r="J66" s="347">
        <f t="shared" si="8"/>
        <v>98.115827052756842</v>
      </c>
      <c r="K66" s="262"/>
    </row>
    <row r="67" spans="1:12" ht="24.95" customHeight="1">
      <c r="A67" s="262"/>
      <c r="B67" s="264" t="s">
        <v>189</v>
      </c>
      <c r="C67" s="37" t="s">
        <v>187</v>
      </c>
      <c r="D67" s="270">
        <v>3235</v>
      </c>
      <c r="E67" s="270">
        <v>3505</v>
      </c>
      <c r="F67" s="270">
        <v>3280</v>
      </c>
      <c r="G67" s="270">
        <v>3329</v>
      </c>
      <c r="H67" s="107">
        <f t="shared" si="6"/>
        <v>101.39103554868625</v>
      </c>
      <c r="I67" s="107">
        <f t="shared" si="7"/>
        <v>93.580599144079883</v>
      </c>
      <c r="J67" s="347">
        <f t="shared" si="8"/>
        <v>101.49390243902438</v>
      </c>
      <c r="K67" s="262"/>
    </row>
    <row r="68" spans="1:12" ht="21" customHeight="1">
      <c r="A68" s="262"/>
      <c r="B68" s="264" t="s">
        <v>190</v>
      </c>
      <c r="C68" s="37" t="s">
        <v>14</v>
      </c>
      <c r="D68" s="266">
        <v>0.56999999999999995</v>
      </c>
      <c r="E68" s="266">
        <v>1</v>
      </c>
      <c r="F68" s="266">
        <v>0.72</v>
      </c>
      <c r="G68" s="266">
        <v>1</v>
      </c>
      <c r="H68" s="107">
        <f>D68/F68*100</f>
        <v>79.166666666666657</v>
      </c>
      <c r="I68" s="107">
        <f t="shared" si="7"/>
        <v>72</v>
      </c>
      <c r="J68" s="347">
        <f t="shared" si="8"/>
        <v>138.88888888888889</v>
      </c>
      <c r="K68" s="262"/>
    </row>
    <row r="69" spans="1:12" s="263" customFormat="1" ht="24.95" customHeight="1">
      <c r="A69" s="258">
        <v>8</v>
      </c>
      <c r="B69" s="259" t="s">
        <v>191</v>
      </c>
      <c r="C69" s="59" t="s">
        <v>14</v>
      </c>
      <c r="D69" s="282">
        <v>2.58</v>
      </c>
      <c r="E69" s="310">
        <v>1.7</v>
      </c>
      <c r="F69" s="47">
        <v>1.7</v>
      </c>
      <c r="G69" s="47">
        <v>1.8</v>
      </c>
      <c r="H69" s="134">
        <f t="shared" si="6"/>
        <v>65.891472868217051</v>
      </c>
      <c r="I69" s="134">
        <f t="shared" si="7"/>
        <v>100</v>
      </c>
      <c r="J69" s="342">
        <f t="shared" si="8"/>
        <v>105.88235294117648</v>
      </c>
      <c r="K69" s="262"/>
      <c r="L69" s="311"/>
    </row>
    <row r="70" spans="1:12" ht="21.75" customHeight="1">
      <c r="A70" s="262"/>
      <c r="B70" s="264" t="s">
        <v>63</v>
      </c>
      <c r="C70" s="37" t="s">
        <v>14</v>
      </c>
      <c r="D70" s="283">
        <v>1.48</v>
      </c>
      <c r="E70" s="281">
        <v>1.2</v>
      </c>
      <c r="F70" s="281">
        <v>1.2</v>
      </c>
      <c r="G70" s="281">
        <v>1.2</v>
      </c>
      <c r="H70" s="107">
        <f t="shared" si="6"/>
        <v>81.081081081081081</v>
      </c>
      <c r="I70" s="107">
        <f t="shared" si="7"/>
        <v>100</v>
      </c>
      <c r="J70" s="347">
        <f t="shared" si="8"/>
        <v>100</v>
      </c>
      <c r="K70" s="262"/>
      <c r="L70" s="263"/>
    </row>
    <row r="71" spans="1:12">
      <c r="A71" s="258">
        <v>9</v>
      </c>
      <c r="B71" s="259" t="s">
        <v>192</v>
      </c>
      <c r="C71" s="37" t="s">
        <v>14</v>
      </c>
      <c r="D71" s="266"/>
      <c r="E71" s="266"/>
      <c r="F71" s="266"/>
      <c r="G71" s="266"/>
      <c r="H71" s="134"/>
      <c r="I71" s="107"/>
      <c r="J71" s="342"/>
      <c r="K71" s="262"/>
    </row>
    <row r="72" spans="1:12">
      <c r="A72" s="262"/>
      <c r="B72" s="264" t="s">
        <v>64</v>
      </c>
      <c r="C72" s="37" t="s">
        <v>14</v>
      </c>
      <c r="D72" s="266">
        <v>10.34</v>
      </c>
      <c r="E72" s="266">
        <v>11.2</v>
      </c>
      <c r="F72" s="266">
        <v>10.050000000000001</v>
      </c>
      <c r="G72" s="266">
        <v>11.5</v>
      </c>
      <c r="H72" s="107">
        <f>D72/F72*100</f>
        <v>102.88557213930348</v>
      </c>
      <c r="I72" s="107">
        <f>E72/F72*100</f>
        <v>111.44278606965172</v>
      </c>
      <c r="J72" s="347">
        <f>F72/G72*100</f>
        <v>87.391304347826093</v>
      </c>
      <c r="K72" s="262"/>
    </row>
    <row r="73" spans="1:12">
      <c r="A73" s="262"/>
      <c r="B73" s="264" t="s">
        <v>65</v>
      </c>
      <c r="C73" s="37" t="s">
        <v>14</v>
      </c>
      <c r="D73" s="266">
        <v>20.14</v>
      </c>
      <c r="E73" s="266">
        <v>24.2</v>
      </c>
      <c r="F73" s="266">
        <v>19.47</v>
      </c>
      <c r="G73" s="266">
        <v>23.5</v>
      </c>
      <c r="H73" s="107">
        <f>D73/F73*100</f>
        <v>103.4411915767848</v>
      </c>
      <c r="I73" s="107">
        <f>E73/F73*100</f>
        <v>124.29378531073448</v>
      </c>
      <c r="J73" s="347">
        <f>F73/G73*100</f>
        <v>82.851063829787236</v>
      </c>
      <c r="K73" s="262"/>
    </row>
    <row r="74" spans="1:12">
      <c r="A74" s="262"/>
      <c r="B74" s="264" t="s">
        <v>193</v>
      </c>
      <c r="C74" s="37" t="s">
        <v>194</v>
      </c>
      <c r="D74" s="266">
        <v>3.7429490220886708</v>
      </c>
      <c r="E74" s="266">
        <f>72/190813*10000</f>
        <v>3.7733278130944958</v>
      </c>
      <c r="F74" s="266">
        <f>72/F44*10000</f>
        <v>3.8458251431501584</v>
      </c>
      <c r="G74" s="266">
        <f>72/G44*10000</f>
        <v>3.8238480657701865</v>
      </c>
      <c r="H74" s="107">
        <f t="shared" si="6"/>
        <v>102.74853118368361</v>
      </c>
      <c r="I74" s="107">
        <f t="shared" si="7"/>
        <v>101.92131014443211</v>
      </c>
      <c r="J74" s="347">
        <f t="shared" si="8"/>
        <v>99.428547150170999</v>
      </c>
      <c r="K74" s="262"/>
    </row>
    <row r="75" spans="1:12">
      <c r="A75" s="262"/>
      <c r="B75" s="264" t="s">
        <v>195</v>
      </c>
      <c r="C75" s="37" t="s">
        <v>196</v>
      </c>
      <c r="D75" s="270">
        <v>180</v>
      </c>
      <c r="E75" s="270">
        <v>180</v>
      </c>
      <c r="F75" s="270">
        <v>180</v>
      </c>
      <c r="G75" s="270">
        <v>180</v>
      </c>
      <c r="H75" s="107">
        <f t="shared" si="6"/>
        <v>100</v>
      </c>
      <c r="I75" s="107">
        <f t="shared" si="7"/>
        <v>100</v>
      </c>
      <c r="J75" s="347">
        <f t="shared" si="8"/>
        <v>100</v>
      </c>
      <c r="K75" s="262"/>
    </row>
    <row r="76" spans="1:12">
      <c r="A76" s="262"/>
      <c r="B76" s="264" t="s">
        <v>197</v>
      </c>
      <c r="C76" s="37" t="s">
        <v>76</v>
      </c>
      <c r="D76" s="270">
        <v>15</v>
      </c>
      <c r="E76" s="266">
        <v>15</v>
      </c>
      <c r="F76" s="266">
        <v>15</v>
      </c>
      <c r="G76" s="266">
        <v>15</v>
      </c>
      <c r="H76" s="107">
        <f t="shared" si="6"/>
        <v>100</v>
      </c>
      <c r="I76" s="107">
        <f t="shared" si="7"/>
        <v>100</v>
      </c>
      <c r="J76" s="347">
        <f t="shared" si="8"/>
        <v>100</v>
      </c>
      <c r="K76" s="262"/>
    </row>
    <row r="77" spans="1:12">
      <c r="A77" s="262"/>
      <c r="B77" s="264" t="s">
        <v>198</v>
      </c>
      <c r="C77" s="37" t="s">
        <v>14</v>
      </c>
      <c r="D77" s="270">
        <v>100</v>
      </c>
      <c r="E77" s="266">
        <v>100</v>
      </c>
      <c r="F77" s="266">
        <v>100</v>
      </c>
      <c r="G77" s="266">
        <v>100</v>
      </c>
      <c r="H77" s="107">
        <f t="shared" si="6"/>
        <v>100</v>
      </c>
      <c r="I77" s="107">
        <f t="shared" si="7"/>
        <v>100</v>
      </c>
      <c r="J77" s="347">
        <f t="shared" si="8"/>
        <v>100</v>
      </c>
      <c r="K77" s="262"/>
    </row>
    <row r="78" spans="1:12" s="263" customFormat="1">
      <c r="A78" s="258">
        <v>10</v>
      </c>
      <c r="B78" s="259" t="s">
        <v>199</v>
      </c>
      <c r="C78" s="59" t="s">
        <v>14</v>
      </c>
      <c r="D78" s="261">
        <v>90.18</v>
      </c>
      <c r="E78" s="261">
        <v>91.18</v>
      </c>
      <c r="F78" s="261">
        <v>80</v>
      </c>
      <c r="G78" s="261">
        <v>92.18</v>
      </c>
      <c r="H78" s="134">
        <f t="shared" si="6"/>
        <v>88.711465956974934</v>
      </c>
      <c r="I78" s="134">
        <f t="shared" si="7"/>
        <v>87.738539153323089</v>
      </c>
      <c r="J78" s="347">
        <f t="shared" si="8"/>
        <v>115.22499999999999</v>
      </c>
      <c r="K78" s="262"/>
    </row>
    <row r="79" spans="1:12" s="263" customFormat="1">
      <c r="A79" s="258">
        <v>11</v>
      </c>
      <c r="B79" s="259" t="s">
        <v>200</v>
      </c>
      <c r="C79" s="59" t="s">
        <v>14</v>
      </c>
      <c r="D79" s="261">
        <v>99.4</v>
      </c>
      <c r="E79" s="261">
        <v>99.41</v>
      </c>
      <c r="F79" s="261">
        <v>99.42</v>
      </c>
      <c r="G79" s="261">
        <v>99.42</v>
      </c>
      <c r="H79" s="134">
        <f t="shared" si="6"/>
        <v>100.02012072434607</v>
      </c>
      <c r="I79" s="134">
        <f t="shared" si="7"/>
        <v>100.01005935016597</v>
      </c>
      <c r="J79" s="342">
        <f t="shared" si="8"/>
        <v>100</v>
      </c>
      <c r="K79" s="262"/>
    </row>
    <row r="80" spans="1:12">
      <c r="A80" s="258"/>
      <c r="B80" s="264" t="s">
        <v>201</v>
      </c>
      <c r="C80" s="37" t="s">
        <v>14</v>
      </c>
      <c r="D80" s="266">
        <v>97.57</v>
      </c>
      <c r="E80" s="266">
        <v>97.58</v>
      </c>
      <c r="F80" s="266">
        <v>97.6</v>
      </c>
      <c r="G80" s="266">
        <v>97.67</v>
      </c>
      <c r="H80" s="107">
        <f t="shared" si="6"/>
        <v>100.03074715588809</v>
      </c>
      <c r="I80" s="107">
        <f t="shared" si="7"/>
        <v>100.02049600327936</v>
      </c>
      <c r="J80" s="347">
        <f t="shared" si="8"/>
        <v>100.07172131147541</v>
      </c>
      <c r="K80" s="262"/>
    </row>
    <row r="81" spans="1:11" s="263" customFormat="1" ht="228" customHeight="1">
      <c r="A81" s="350">
        <v>12</v>
      </c>
      <c r="B81" s="312" t="s">
        <v>202</v>
      </c>
      <c r="C81" s="313" t="s">
        <v>2</v>
      </c>
      <c r="D81" s="289" t="s">
        <v>262</v>
      </c>
      <c r="E81" s="289" t="s">
        <v>271</v>
      </c>
      <c r="F81" s="289" t="s">
        <v>271</v>
      </c>
      <c r="G81" s="289" t="s">
        <v>271</v>
      </c>
      <c r="H81" s="266"/>
      <c r="I81" s="107"/>
      <c r="J81" s="342"/>
      <c r="K81" s="314"/>
    </row>
    <row r="82" spans="1:11" s="263" customFormat="1">
      <c r="A82" s="262"/>
      <c r="B82" s="264" t="s">
        <v>204</v>
      </c>
      <c r="C82" s="69" t="s">
        <v>14</v>
      </c>
      <c r="D82" s="270">
        <v>80</v>
      </c>
      <c r="E82" s="284">
        <v>80</v>
      </c>
      <c r="F82" s="337">
        <v>85.4</v>
      </c>
      <c r="G82" s="332" t="s">
        <v>281</v>
      </c>
      <c r="H82" s="266"/>
      <c r="I82" s="107">
        <f t="shared" si="7"/>
        <v>106.75000000000001</v>
      </c>
      <c r="J82" s="342" t="e">
        <f t="shared" si="8"/>
        <v>#VALUE!</v>
      </c>
      <c r="K82" s="262"/>
    </row>
    <row r="83" spans="1:11" s="263" customFormat="1">
      <c r="A83" s="262"/>
      <c r="B83" s="264" t="s">
        <v>205</v>
      </c>
      <c r="C83" s="69" t="s">
        <v>14</v>
      </c>
      <c r="D83" s="270">
        <v>82</v>
      </c>
      <c r="E83" s="266">
        <v>80</v>
      </c>
      <c r="F83" s="333" t="s">
        <v>282</v>
      </c>
      <c r="G83" s="332" t="s">
        <v>283</v>
      </c>
      <c r="H83" s="266"/>
      <c r="I83" s="107" t="e">
        <f t="shared" si="7"/>
        <v>#VALUE!</v>
      </c>
      <c r="J83" s="347" t="e">
        <f t="shared" si="8"/>
        <v>#VALUE!</v>
      </c>
      <c r="K83" s="262"/>
    </row>
    <row r="84" spans="1:11">
      <c r="A84" s="262"/>
      <c r="B84" s="264" t="s">
        <v>206</v>
      </c>
      <c r="C84" s="69" t="s">
        <v>14</v>
      </c>
      <c r="D84" s="270">
        <v>100</v>
      </c>
      <c r="E84" s="266">
        <v>100</v>
      </c>
      <c r="F84" s="334">
        <v>100</v>
      </c>
      <c r="G84" s="335">
        <v>100</v>
      </c>
      <c r="H84" s="266"/>
      <c r="I84" s="107">
        <f t="shared" si="7"/>
        <v>100</v>
      </c>
      <c r="J84" s="347">
        <f t="shared" si="8"/>
        <v>100</v>
      </c>
      <c r="K84" s="262"/>
    </row>
    <row r="85" spans="1:11" ht="31.5">
      <c r="A85" s="262"/>
      <c r="B85" s="315" t="s">
        <v>207</v>
      </c>
      <c r="C85" s="69" t="s">
        <v>208</v>
      </c>
      <c r="D85" s="285" t="s">
        <v>209</v>
      </c>
      <c r="E85" s="285" t="s">
        <v>209</v>
      </c>
      <c r="F85" s="336" t="s">
        <v>209</v>
      </c>
      <c r="G85" s="336" t="s">
        <v>284</v>
      </c>
      <c r="H85" s="351" t="s">
        <v>290</v>
      </c>
      <c r="I85" s="351" t="s">
        <v>290</v>
      </c>
      <c r="J85" s="351" t="s">
        <v>290</v>
      </c>
      <c r="K85" s="262"/>
    </row>
    <row r="86" spans="1:11" s="263" customFormat="1">
      <c r="A86" s="316">
        <v>13</v>
      </c>
      <c r="B86" s="317" t="s">
        <v>210</v>
      </c>
      <c r="C86" s="69"/>
      <c r="D86" s="266"/>
      <c r="E86" s="266"/>
      <c r="F86" s="266"/>
      <c r="G86" s="266"/>
      <c r="H86" s="266"/>
      <c r="I86" s="107"/>
      <c r="J86" s="342"/>
      <c r="K86" s="262"/>
    </row>
    <row r="87" spans="1:11">
      <c r="A87" s="262"/>
      <c r="B87" s="318" t="s">
        <v>211</v>
      </c>
      <c r="C87" s="69" t="s">
        <v>76</v>
      </c>
      <c r="D87" s="286">
        <v>1</v>
      </c>
      <c r="E87" s="286">
        <v>1</v>
      </c>
      <c r="F87" s="286">
        <v>1</v>
      </c>
      <c r="G87" s="286">
        <v>1</v>
      </c>
      <c r="H87" s="266">
        <f>F87/D87*100</f>
        <v>100</v>
      </c>
      <c r="I87" s="107">
        <f t="shared" si="7"/>
        <v>100</v>
      </c>
      <c r="J87" s="347">
        <f t="shared" si="8"/>
        <v>100</v>
      </c>
      <c r="K87" s="262"/>
    </row>
    <row r="88" spans="1:11" ht="135">
      <c r="A88" s="262"/>
      <c r="B88" s="318" t="s">
        <v>268</v>
      </c>
      <c r="C88" s="69" t="s">
        <v>213</v>
      </c>
      <c r="D88" s="319" t="s">
        <v>79</v>
      </c>
      <c r="E88" s="288" t="s">
        <v>267</v>
      </c>
      <c r="F88" s="288" t="s">
        <v>267</v>
      </c>
      <c r="G88" s="288" t="s">
        <v>267</v>
      </c>
      <c r="H88" s="266"/>
      <c r="I88" s="107"/>
      <c r="J88" s="342"/>
      <c r="K88" s="320"/>
    </row>
    <row r="89" spans="1:11">
      <c r="A89" s="258" t="s">
        <v>214</v>
      </c>
      <c r="B89" s="259" t="s">
        <v>215</v>
      </c>
      <c r="C89" s="37"/>
      <c r="D89" s="266"/>
      <c r="E89" s="266"/>
      <c r="F89" s="266"/>
      <c r="G89" s="266"/>
      <c r="H89" s="266"/>
      <c r="I89" s="107"/>
      <c r="J89" s="342"/>
      <c r="K89" s="262"/>
    </row>
    <row r="90" spans="1:11" s="263" customFormat="1">
      <c r="A90" s="258">
        <v>14</v>
      </c>
      <c r="B90" s="259" t="s">
        <v>263</v>
      </c>
      <c r="C90" s="59" t="s">
        <v>14</v>
      </c>
      <c r="D90" s="261">
        <v>97.71</v>
      </c>
      <c r="E90" s="261"/>
      <c r="F90" s="261"/>
      <c r="G90" s="261"/>
      <c r="H90" s="266"/>
      <c r="I90" s="107"/>
      <c r="J90" s="347"/>
      <c r="K90" s="262"/>
    </row>
    <row r="91" spans="1:11">
      <c r="A91" s="262"/>
      <c r="B91" s="321" t="s">
        <v>264</v>
      </c>
      <c r="C91" s="37" t="s">
        <v>14</v>
      </c>
      <c r="D91" s="266"/>
      <c r="E91" s="266">
        <v>93</v>
      </c>
      <c r="F91" s="266">
        <v>93</v>
      </c>
      <c r="G91" s="266">
        <v>93</v>
      </c>
      <c r="H91" s="266"/>
      <c r="I91" s="107">
        <f t="shared" si="7"/>
        <v>100</v>
      </c>
      <c r="J91" s="347">
        <f t="shared" si="8"/>
        <v>100</v>
      </c>
      <c r="K91" s="262"/>
    </row>
    <row r="92" spans="1:11">
      <c r="A92" s="262"/>
      <c r="B92" s="321" t="s">
        <v>265</v>
      </c>
      <c r="C92" s="37" t="s">
        <v>14</v>
      </c>
      <c r="D92" s="266"/>
      <c r="E92" s="266">
        <v>80</v>
      </c>
      <c r="F92" s="266">
        <v>80</v>
      </c>
      <c r="G92" s="266">
        <v>80</v>
      </c>
      <c r="H92" s="266"/>
      <c r="I92" s="107">
        <f t="shared" si="7"/>
        <v>100</v>
      </c>
      <c r="J92" s="347">
        <f t="shared" si="8"/>
        <v>100</v>
      </c>
      <c r="K92" s="262"/>
    </row>
    <row r="93" spans="1:11" s="263" customFormat="1">
      <c r="A93" s="258" t="s">
        <v>219</v>
      </c>
      <c r="B93" s="259" t="s">
        <v>220</v>
      </c>
      <c r="C93" s="65"/>
      <c r="D93" s="266"/>
      <c r="E93" s="266"/>
      <c r="F93" s="266"/>
      <c r="G93" s="266"/>
      <c r="H93" s="270"/>
      <c r="I93" s="107"/>
      <c r="J93" s="342"/>
      <c r="K93" s="262"/>
    </row>
    <row r="94" spans="1:11" s="263" customFormat="1">
      <c r="A94" s="258">
        <v>15</v>
      </c>
      <c r="B94" s="259" t="s">
        <v>221</v>
      </c>
      <c r="C94" s="322" t="s">
        <v>14</v>
      </c>
      <c r="D94" s="338">
        <v>100</v>
      </c>
      <c r="E94" s="287">
        <v>100</v>
      </c>
      <c r="F94" s="290">
        <v>100</v>
      </c>
      <c r="G94" s="290">
        <v>100</v>
      </c>
      <c r="H94" s="270"/>
      <c r="I94" s="107">
        <f t="shared" si="7"/>
        <v>100</v>
      </c>
      <c r="J94" s="347">
        <f t="shared" si="8"/>
        <v>100</v>
      </c>
      <c r="K94" s="262"/>
    </row>
    <row r="95" spans="1:11" s="263" customFormat="1">
      <c r="A95" s="258"/>
      <c r="B95" s="259" t="s">
        <v>223</v>
      </c>
      <c r="C95" s="37" t="s">
        <v>14</v>
      </c>
      <c r="D95" s="323">
        <v>1.39</v>
      </c>
      <c r="E95" s="323">
        <v>1.39</v>
      </c>
      <c r="F95" s="323">
        <v>1.39</v>
      </c>
      <c r="G95" s="323">
        <v>1.39</v>
      </c>
      <c r="H95" s="270"/>
      <c r="I95" s="107">
        <f t="shared" si="7"/>
        <v>100</v>
      </c>
      <c r="J95" s="347">
        <f t="shared" si="8"/>
        <v>100</v>
      </c>
      <c r="K95" s="323"/>
    </row>
    <row r="96" spans="1:11" s="263" customFormat="1" ht="90.75" customHeight="1">
      <c r="A96" s="350">
        <v>16</v>
      </c>
      <c r="B96" s="271" t="s">
        <v>266</v>
      </c>
      <c r="C96" s="143" t="s">
        <v>14</v>
      </c>
      <c r="D96" s="288" t="s">
        <v>86</v>
      </c>
      <c r="E96" s="288" t="s">
        <v>266</v>
      </c>
      <c r="F96" s="288" t="s">
        <v>266</v>
      </c>
      <c r="G96" s="288" t="s">
        <v>266</v>
      </c>
      <c r="H96" s="270"/>
      <c r="I96" s="270"/>
      <c r="J96" s="288"/>
      <c r="K96" s="324"/>
    </row>
    <row r="97" spans="2:10">
      <c r="B97" s="325"/>
    </row>
    <row r="98" spans="2:10">
      <c r="B98" s="326"/>
      <c r="C98" s="327"/>
      <c r="D98" s="328"/>
      <c r="E98" s="329"/>
      <c r="F98" s="329"/>
      <c r="G98" s="329"/>
      <c r="H98" s="329"/>
      <c r="I98" s="329"/>
      <c r="J98" s="329"/>
    </row>
    <row r="99" spans="2:10">
      <c r="B99" s="330"/>
      <c r="D99" s="291"/>
      <c r="E99" s="331"/>
      <c r="F99" s="331"/>
      <c r="G99" s="331"/>
      <c r="H99" s="331"/>
      <c r="I99" s="331"/>
      <c r="J99" s="331"/>
    </row>
    <row r="100" spans="2:10">
      <c r="B100" s="326"/>
      <c r="D100" s="328"/>
      <c r="E100" s="329"/>
      <c r="F100" s="329"/>
      <c r="G100" s="329"/>
      <c r="H100" s="329"/>
      <c r="I100" s="329"/>
      <c r="J100" s="329"/>
    </row>
    <row r="101" spans="2:10">
      <c r="B101" s="326"/>
      <c r="D101" s="328"/>
      <c r="E101" s="329"/>
      <c r="F101" s="329"/>
      <c r="G101" s="329"/>
      <c r="H101" s="329"/>
      <c r="I101" s="329"/>
      <c r="J101" s="329"/>
    </row>
    <row r="102" spans="2:10">
      <c r="B102" s="326"/>
    </row>
    <row r="104" spans="2:10">
      <c r="C104" s="327"/>
    </row>
  </sheetData>
  <mergeCells count="15">
    <mergeCell ref="H7:H9"/>
    <mergeCell ref="H6:J6"/>
    <mergeCell ref="J7:J9"/>
    <mergeCell ref="G6:G9"/>
    <mergeCell ref="I7:I9"/>
    <mergeCell ref="K44:K45"/>
    <mergeCell ref="F6:F9"/>
    <mergeCell ref="E6:E9"/>
    <mergeCell ref="A3:K3"/>
    <mergeCell ref="A4:K4"/>
    <mergeCell ref="A6:A9"/>
    <mergeCell ref="B6:B9"/>
    <mergeCell ref="C6:C9"/>
    <mergeCell ref="D6:D9"/>
    <mergeCell ref="K6:K9"/>
  </mergeCells>
  <pageMargins left="0.15748031496063" right="0.15748031496063" top="0.31496062992126" bottom="0.51" header="0.31496062992126" footer="0.17"/>
  <pageSetup scale="80" orientation="landscape" r:id="rId1"/>
  <headerFooter>
    <oddFooter>Page 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5"/>
  <sheetViews>
    <sheetView tabSelected="1" topLeftCell="A25" zoomScale="90" zoomScaleNormal="90" workbookViewId="0">
      <selection activeCell="N43" sqref="N43"/>
    </sheetView>
  </sheetViews>
  <sheetFormatPr defaultRowHeight="15.75"/>
  <cols>
    <col min="1" max="1" width="4.42578125" style="292" customWidth="1"/>
    <col min="2" max="2" width="54.140625" style="327" customWidth="1"/>
    <col min="3" max="3" width="13.140625" style="292" customWidth="1"/>
    <col min="4" max="4" width="12.42578125" style="292" customWidth="1"/>
    <col min="5" max="5" width="14.85546875" style="437" customWidth="1"/>
    <col min="6" max="6" width="11.140625" style="437" customWidth="1"/>
    <col min="7" max="7" width="13.5703125" style="437" customWidth="1"/>
    <col min="8" max="9" width="13.5703125" style="292" customWidth="1"/>
    <col min="10" max="10" width="11.140625" style="292" customWidth="1"/>
    <col min="11" max="11" width="15.85546875" style="292" customWidth="1"/>
    <col min="12" max="12" width="9.140625" style="292"/>
    <col min="13" max="13" width="11.28515625" style="292" bestFit="1" customWidth="1"/>
    <col min="14" max="16384" width="9.140625" style="292"/>
  </cols>
  <sheetData>
    <row r="1" spans="1:11" ht="19.5">
      <c r="A1" s="430" t="s">
        <v>323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</row>
    <row r="2" spans="1:11" ht="18.75">
      <c r="A2" s="434" t="s">
        <v>324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</row>
    <row r="3" spans="1:11" ht="18.75">
      <c r="A3" s="435" t="s">
        <v>331</v>
      </c>
      <c r="B3" s="435"/>
      <c r="C3" s="435"/>
      <c r="D3" s="435"/>
      <c r="E3" s="435"/>
      <c r="F3" s="435"/>
      <c r="G3" s="435"/>
      <c r="H3" s="435"/>
      <c r="I3" s="435"/>
      <c r="J3" s="435"/>
      <c r="K3" s="435"/>
    </row>
    <row r="4" spans="1:11">
      <c r="B4" s="436"/>
    </row>
    <row r="5" spans="1:11" ht="15.75" customHeight="1">
      <c r="A5" s="380" t="s">
        <v>247</v>
      </c>
      <c r="B5" s="380" t="s">
        <v>1</v>
      </c>
      <c r="C5" s="380" t="s">
        <v>31</v>
      </c>
      <c r="D5" s="380" t="s">
        <v>295</v>
      </c>
      <c r="E5" s="383" t="s">
        <v>296</v>
      </c>
      <c r="F5" s="383" t="s">
        <v>297</v>
      </c>
      <c r="G5" s="383" t="s">
        <v>301</v>
      </c>
      <c r="H5" s="431" t="s">
        <v>164</v>
      </c>
      <c r="I5" s="432"/>
      <c r="J5" s="432"/>
      <c r="K5" s="380" t="s">
        <v>251</v>
      </c>
    </row>
    <row r="6" spans="1:11" ht="15.75" customHeight="1">
      <c r="A6" s="380"/>
      <c r="B6" s="380"/>
      <c r="C6" s="380"/>
      <c r="D6" s="380"/>
      <c r="E6" s="384"/>
      <c r="F6" s="384"/>
      <c r="G6" s="384"/>
      <c r="H6" s="383" t="s">
        <v>298</v>
      </c>
      <c r="I6" s="383" t="s">
        <v>300</v>
      </c>
      <c r="J6" s="380" t="s">
        <v>299</v>
      </c>
      <c r="K6" s="433"/>
    </row>
    <row r="7" spans="1:11">
      <c r="A7" s="380"/>
      <c r="B7" s="380"/>
      <c r="C7" s="380"/>
      <c r="D7" s="380"/>
      <c r="E7" s="384"/>
      <c r="F7" s="384"/>
      <c r="G7" s="384"/>
      <c r="H7" s="384"/>
      <c r="I7" s="384"/>
      <c r="J7" s="380"/>
      <c r="K7" s="433"/>
    </row>
    <row r="8" spans="1:11" ht="97.5" customHeight="1">
      <c r="A8" s="380"/>
      <c r="B8" s="380"/>
      <c r="C8" s="380"/>
      <c r="D8" s="380"/>
      <c r="E8" s="385"/>
      <c r="F8" s="385"/>
      <c r="G8" s="385"/>
      <c r="H8" s="385"/>
      <c r="I8" s="385"/>
      <c r="J8" s="380"/>
      <c r="K8" s="433"/>
    </row>
    <row r="9" spans="1:11" s="438" customFormat="1">
      <c r="A9" s="298">
        <v>1</v>
      </c>
      <c r="B9" s="298">
        <v>2</v>
      </c>
      <c r="C9" s="298">
        <v>3</v>
      </c>
      <c r="D9" s="298">
        <v>4</v>
      </c>
      <c r="E9" s="298">
        <v>5</v>
      </c>
      <c r="F9" s="298">
        <v>6</v>
      </c>
      <c r="G9" s="298">
        <v>7</v>
      </c>
      <c r="H9" s="298">
        <v>8</v>
      </c>
      <c r="I9" s="298">
        <v>9</v>
      </c>
      <c r="J9" s="298">
        <v>10</v>
      </c>
      <c r="K9" s="37">
        <v>11</v>
      </c>
    </row>
    <row r="10" spans="1:11">
      <c r="A10" s="36" t="s">
        <v>17</v>
      </c>
      <c r="B10" s="58" t="s">
        <v>165</v>
      </c>
      <c r="C10" s="69"/>
      <c r="D10" s="41"/>
      <c r="E10" s="137"/>
      <c r="F10" s="137"/>
      <c r="G10" s="137"/>
      <c r="H10" s="41"/>
      <c r="I10" s="41"/>
      <c r="J10" s="41"/>
      <c r="K10" s="41"/>
    </row>
    <row r="11" spans="1:11" s="300" customFormat="1">
      <c r="A11" s="59">
        <v>1</v>
      </c>
      <c r="B11" s="58" t="s">
        <v>33</v>
      </c>
      <c r="C11" s="59" t="s">
        <v>10</v>
      </c>
      <c r="D11" s="46">
        <f>D12+D13+D16</f>
        <v>10146.310000000001</v>
      </c>
      <c r="E11" s="358">
        <f>E12+E13+E16</f>
        <v>10900</v>
      </c>
      <c r="F11" s="358">
        <f>F12+F13+F16</f>
        <v>11591.060000000001</v>
      </c>
      <c r="G11" s="358">
        <f>G12+G13+G16</f>
        <v>12468</v>
      </c>
      <c r="H11" s="134">
        <f>F11/D11*100</f>
        <v>114.23916675126229</v>
      </c>
      <c r="I11" s="134">
        <f>F11/E11*100</f>
        <v>106.34000000000002</v>
      </c>
      <c r="J11" s="134">
        <f>G11/F11*100</f>
        <v>107.56565836084016</v>
      </c>
      <c r="K11" s="44"/>
    </row>
    <row r="12" spans="1:11" ht="16.5">
      <c r="A12" s="37"/>
      <c r="B12" s="439" t="s">
        <v>11</v>
      </c>
      <c r="C12" s="37" t="s">
        <v>10</v>
      </c>
      <c r="D12" s="339">
        <v>5294.14</v>
      </c>
      <c r="E12" s="440">
        <v>5468</v>
      </c>
      <c r="F12" s="440">
        <v>5722.22</v>
      </c>
      <c r="G12" s="440">
        <v>5955</v>
      </c>
      <c r="H12" s="107">
        <f>F12/D12*100</f>
        <v>108.08592141499847</v>
      </c>
      <c r="I12" s="107">
        <f>F12/E12*100</f>
        <v>104.64923189465985</v>
      </c>
      <c r="J12" s="107">
        <f>G12/F12*100</f>
        <v>104.06800157980642</v>
      </c>
      <c r="K12" s="41"/>
    </row>
    <row r="13" spans="1:11" ht="16.5">
      <c r="A13" s="37"/>
      <c r="B13" s="441" t="s">
        <v>12</v>
      </c>
      <c r="C13" s="37" t="s">
        <v>10</v>
      </c>
      <c r="D13" s="440">
        <f>D14+D15</f>
        <v>2427.17</v>
      </c>
      <c r="E13" s="440">
        <f>E14+E15</f>
        <v>2747</v>
      </c>
      <c r="F13" s="440">
        <f>F14+F15</f>
        <v>2934.5</v>
      </c>
      <c r="G13" s="440">
        <f>G14+G15</f>
        <v>3339</v>
      </c>
      <c r="H13" s="107">
        <f>F13/D13*100</f>
        <v>120.90212057663862</v>
      </c>
      <c r="I13" s="107">
        <f>F13/E13*100</f>
        <v>106.82562795777211</v>
      </c>
      <c r="J13" s="107">
        <f t="shared" ref="J13:J22" si="0">G13/F13*100</f>
        <v>113.7842903390697</v>
      </c>
      <c r="K13" s="41"/>
    </row>
    <row r="14" spans="1:11" ht="16.5">
      <c r="A14" s="37"/>
      <c r="B14" s="441" t="s">
        <v>272</v>
      </c>
      <c r="C14" s="37" t="s">
        <v>10</v>
      </c>
      <c r="D14" s="339">
        <v>1376.57</v>
      </c>
      <c r="E14" s="440">
        <v>1609</v>
      </c>
      <c r="F14" s="440">
        <v>1743.75</v>
      </c>
      <c r="G14" s="440">
        <v>2065</v>
      </c>
      <c r="H14" s="107">
        <f t="shared" ref="H14:H22" si="1">F14/D14*100</f>
        <v>126.67354366287222</v>
      </c>
      <c r="I14" s="107">
        <f t="shared" ref="I14:I22" si="2">F14/E14*100</f>
        <v>108.37476693598509</v>
      </c>
      <c r="J14" s="107">
        <f t="shared" si="0"/>
        <v>118.42293906810035</v>
      </c>
      <c r="K14" s="41"/>
    </row>
    <row r="15" spans="1:11" ht="16.5">
      <c r="A15" s="37"/>
      <c r="B15" s="441" t="s">
        <v>273</v>
      </c>
      <c r="C15" s="37" t="s">
        <v>10</v>
      </c>
      <c r="D15" s="339">
        <v>1050.5999999999999</v>
      </c>
      <c r="E15" s="440">
        <v>1138</v>
      </c>
      <c r="F15" s="440">
        <v>1190.75</v>
      </c>
      <c r="G15" s="440">
        <v>1274</v>
      </c>
      <c r="H15" s="107">
        <f t="shared" si="1"/>
        <v>113.33999619265182</v>
      </c>
      <c r="I15" s="107">
        <f t="shared" si="2"/>
        <v>104.63532513181019</v>
      </c>
      <c r="J15" s="107">
        <f t="shared" si="0"/>
        <v>106.99139197984464</v>
      </c>
      <c r="K15" s="41"/>
    </row>
    <row r="16" spans="1:11" ht="16.5">
      <c r="A16" s="37"/>
      <c r="B16" s="441" t="s">
        <v>13</v>
      </c>
      <c r="C16" s="37" t="s">
        <v>10</v>
      </c>
      <c r="D16" s="339">
        <v>2425</v>
      </c>
      <c r="E16" s="440">
        <v>2685</v>
      </c>
      <c r="F16" s="440">
        <v>2934.34</v>
      </c>
      <c r="G16" s="440">
        <v>3174</v>
      </c>
      <c r="H16" s="107">
        <f t="shared" si="1"/>
        <v>121.00371134020619</v>
      </c>
      <c r="I16" s="107">
        <f t="shared" si="2"/>
        <v>109.28640595903167</v>
      </c>
      <c r="J16" s="107">
        <f t="shared" si="0"/>
        <v>108.16742436118514</v>
      </c>
      <c r="K16" s="41"/>
    </row>
    <row r="17" spans="1:13" s="300" customFormat="1" ht="15" customHeight="1">
      <c r="A17" s="97" t="s">
        <v>167</v>
      </c>
      <c r="B17" s="80" t="s">
        <v>168</v>
      </c>
      <c r="C17" s="97" t="s">
        <v>10</v>
      </c>
      <c r="D17" s="340">
        <f>D18+D19+D22</f>
        <v>6847.9500000000007</v>
      </c>
      <c r="E17" s="343">
        <f>E18+E19+E22</f>
        <v>7186</v>
      </c>
      <c r="F17" s="343">
        <f>F18+F19+F22</f>
        <v>7466.8700000000008</v>
      </c>
      <c r="G17" s="343">
        <f>G18+G19+G22</f>
        <v>7808</v>
      </c>
      <c r="H17" s="134">
        <f t="shared" si="1"/>
        <v>109.03803328003272</v>
      </c>
      <c r="I17" s="134">
        <f t="shared" si="2"/>
        <v>103.90857222376846</v>
      </c>
      <c r="J17" s="134">
        <f>G17/F17*100</f>
        <v>104.5685809448939</v>
      </c>
      <c r="K17" s="131"/>
    </row>
    <row r="18" spans="1:13" ht="16.5">
      <c r="A18" s="37"/>
      <c r="B18" s="439" t="s">
        <v>11</v>
      </c>
      <c r="C18" s="37" t="s">
        <v>10</v>
      </c>
      <c r="D18" s="339">
        <v>3741.77</v>
      </c>
      <c r="E18" s="440">
        <v>3840</v>
      </c>
      <c r="F18" s="440">
        <v>3891.51</v>
      </c>
      <c r="G18" s="440">
        <v>3999</v>
      </c>
      <c r="H18" s="107">
        <f t="shared" si="1"/>
        <v>104.00184939213261</v>
      </c>
      <c r="I18" s="107">
        <f t="shared" si="2"/>
        <v>101.34140625000001</v>
      </c>
      <c r="J18" s="107">
        <f t="shared" si="0"/>
        <v>102.76216687095754</v>
      </c>
      <c r="K18" s="37"/>
    </row>
    <row r="19" spans="1:13" ht="16.5">
      <c r="A19" s="37"/>
      <c r="B19" s="441" t="s">
        <v>12</v>
      </c>
      <c r="C19" s="37" t="s">
        <v>10</v>
      </c>
      <c r="D19" s="339">
        <f>D20+D21</f>
        <v>1660.42</v>
      </c>
      <c r="E19" s="440">
        <f>E20+E21</f>
        <v>1821</v>
      </c>
      <c r="F19" s="440">
        <f>F20+F21</f>
        <v>1888.85</v>
      </c>
      <c r="G19" s="440">
        <f>G20+G21</f>
        <v>2014</v>
      </c>
      <c r="H19" s="107">
        <f t="shared" si="1"/>
        <v>113.75736259500606</v>
      </c>
      <c r="I19" s="107">
        <f t="shared" si="2"/>
        <v>103.72597473915431</v>
      </c>
      <c r="J19" s="107">
        <f t="shared" si="0"/>
        <v>106.62572464727216</v>
      </c>
      <c r="K19" s="37"/>
    </row>
    <row r="20" spans="1:13" ht="16.5">
      <c r="A20" s="37"/>
      <c r="B20" s="441" t="s">
        <v>272</v>
      </c>
      <c r="C20" s="37" t="s">
        <v>10</v>
      </c>
      <c r="D20" s="339">
        <v>964.34</v>
      </c>
      <c r="E20" s="440">
        <v>1087</v>
      </c>
      <c r="F20" s="440">
        <v>1167.0999999999999</v>
      </c>
      <c r="G20" s="440">
        <v>1242</v>
      </c>
      <c r="H20" s="107">
        <f t="shared" si="1"/>
        <v>121.02577928946221</v>
      </c>
      <c r="I20" s="107">
        <f t="shared" si="2"/>
        <v>107.36890524379024</v>
      </c>
      <c r="J20" s="107">
        <f t="shared" si="0"/>
        <v>106.41761631394056</v>
      </c>
      <c r="K20" s="37"/>
    </row>
    <row r="21" spans="1:13" ht="16.5">
      <c r="A21" s="37"/>
      <c r="B21" s="441" t="s">
        <v>273</v>
      </c>
      <c r="C21" s="37" t="s">
        <v>10</v>
      </c>
      <c r="D21" s="339">
        <v>696.08</v>
      </c>
      <c r="E21" s="440">
        <v>734</v>
      </c>
      <c r="F21" s="440">
        <v>721.75</v>
      </c>
      <c r="G21" s="440">
        <v>772</v>
      </c>
      <c r="H21" s="107">
        <f t="shared" si="1"/>
        <v>103.68779450637857</v>
      </c>
      <c r="I21" s="107">
        <f t="shared" si="2"/>
        <v>98.33106267029973</v>
      </c>
      <c r="J21" s="107">
        <f t="shared" si="0"/>
        <v>106.96224454450987</v>
      </c>
      <c r="K21" s="37"/>
    </row>
    <row r="22" spans="1:13" ht="16.5">
      <c r="A22" s="37"/>
      <c r="B22" s="441" t="s">
        <v>13</v>
      </c>
      <c r="C22" s="37" t="s">
        <v>10</v>
      </c>
      <c r="D22" s="339">
        <v>1445.76</v>
      </c>
      <c r="E22" s="440">
        <v>1525</v>
      </c>
      <c r="F22" s="440">
        <v>1686.51</v>
      </c>
      <c r="G22" s="440">
        <v>1795</v>
      </c>
      <c r="H22" s="107">
        <f t="shared" si="1"/>
        <v>116.65214143426294</v>
      </c>
      <c r="I22" s="107">
        <f t="shared" si="2"/>
        <v>110.59081967213116</v>
      </c>
      <c r="J22" s="107">
        <f t="shared" si="0"/>
        <v>106.43281095279602</v>
      </c>
      <c r="K22" s="37"/>
    </row>
    <row r="23" spans="1:13">
      <c r="A23" s="59" t="s">
        <v>306</v>
      </c>
      <c r="B23" s="58" t="s">
        <v>248</v>
      </c>
      <c r="C23" s="59" t="s">
        <v>14</v>
      </c>
      <c r="D23" s="46">
        <f t="shared" ref="D23:J23" si="3">D24+D25+D26</f>
        <v>100</v>
      </c>
      <c r="E23" s="358">
        <f t="shared" si="3"/>
        <v>100</v>
      </c>
      <c r="F23" s="358">
        <f t="shared" si="3"/>
        <v>100</v>
      </c>
      <c r="G23" s="358">
        <f t="shared" si="3"/>
        <v>100</v>
      </c>
      <c r="H23" s="358">
        <f t="shared" si="3"/>
        <v>7.1054273576010019E-15</v>
      </c>
      <c r="I23" s="358">
        <f t="shared" si="3"/>
        <v>0</v>
      </c>
      <c r="J23" s="354">
        <f t="shared" si="3"/>
        <v>3.5527136788005009E-15</v>
      </c>
      <c r="K23" s="37"/>
    </row>
    <row r="24" spans="1:13" ht="16.5">
      <c r="A24" s="37"/>
      <c r="B24" s="439" t="s">
        <v>11</v>
      </c>
      <c r="C24" s="37" t="s">
        <v>14</v>
      </c>
      <c r="D24" s="51">
        <f>D12/D11*100</f>
        <v>52.177983917305895</v>
      </c>
      <c r="E24" s="359">
        <f>E12/E11*100</f>
        <v>50.165137614678898</v>
      </c>
      <c r="F24" s="359">
        <f>F12/F11*100</f>
        <v>49.367529803141387</v>
      </c>
      <c r="G24" s="359">
        <f>G12/G11*100</f>
        <v>47.762271414821946</v>
      </c>
      <c r="H24" s="359">
        <f>F24-D24</f>
        <v>-2.8104541141645072</v>
      </c>
      <c r="I24" s="359">
        <f>F24-E24</f>
        <v>-0.79760781153751026</v>
      </c>
      <c r="J24" s="107">
        <f>G24-F24</f>
        <v>-1.6052583883194416</v>
      </c>
      <c r="K24" s="37"/>
    </row>
    <row r="25" spans="1:13" ht="16.5">
      <c r="A25" s="37"/>
      <c r="B25" s="441" t="s">
        <v>12</v>
      </c>
      <c r="C25" s="37" t="s">
        <v>14</v>
      </c>
      <c r="D25" s="51">
        <f>D13/D11*100</f>
        <v>23.921701584122697</v>
      </c>
      <c r="E25" s="359">
        <f>E13/E11*100</f>
        <v>25.201834862385319</v>
      </c>
      <c r="F25" s="359">
        <f>F13/F11*100</f>
        <v>25.316925285521769</v>
      </c>
      <c r="G25" s="359">
        <f>G13/G11*100</f>
        <v>26.780558229066408</v>
      </c>
      <c r="H25" s="359">
        <f t="shared" ref="H25:H30" si="4">F25-D25</f>
        <v>1.3952237013990718</v>
      </c>
      <c r="I25" s="359">
        <f t="shared" ref="I25:I30" si="5">F25-E25</f>
        <v>0.11509042313645068</v>
      </c>
      <c r="J25" s="107">
        <f t="shared" ref="J25:J30" si="6">G25-F25</f>
        <v>1.4636329435446385</v>
      </c>
      <c r="K25" s="37"/>
    </row>
    <row r="26" spans="1:13" ht="16.5">
      <c r="A26" s="37"/>
      <c r="B26" s="441" t="s">
        <v>13</v>
      </c>
      <c r="C26" s="37" t="s">
        <v>14</v>
      </c>
      <c r="D26" s="51">
        <f>D16/D11*100</f>
        <v>23.900314498571397</v>
      </c>
      <c r="E26" s="359">
        <f>E16/E11*100</f>
        <v>24.63302752293578</v>
      </c>
      <c r="F26" s="359">
        <f>F16/F11*100</f>
        <v>25.31554491133684</v>
      </c>
      <c r="G26" s="359">
        <f>G16/G11*100</f>
        <v>25.457170356111646</v>
      </c>
      <c r="H26" s="359">
        <f t="shared" si="4"/>
        <v>1.4152304127654425</v>
      </c>
      <c r="I26" s="359">
        <f t="shared" si="5"/>
        <v>0.68251738840105958</v>
      </c>
      <c r="J26" s="107">
        <f t="shared" si="6"/>
        <v>0.14162544477480665</v>
      </c>
      <c r="K26" s="37"/>
    </row>
    <row r="27" spans="1:13">
      <c r="A27" s="59" t="s">
        <v>307</v>
      </c>
      <c r="B27" s="58" t="s">
        <v>170</v>
      </c>
      <c r="C27" s="59" t="s">
        <v>14</v>
      </c>
      <c r="D27" s="47">
        <f t="shared" ref="D27:J27" si="7">SUM(D28:D30)</f>
        <v>99.999999999999972</v>
      </c>
      <c r="E27" s="354">
        <f t="shared" si="7"/>
        <v>100</v>
      </c>
      <c r="F27" s="358">
        <f t="shared" si="7"/>
        <v>99.993427580766763</v>
      </c>
      <c r="G27" s="358">
        <f t="shared" si="7"/>
        <v>100</v>
      </c>
      <c r="H27" s="358">
        <f t="shared" si="7"/>
        <v>-6.5724192332190512E-3</v>
      </c>
      <c r="I27" s="358">
        <f t="shared" si="7"/>
        <v>-6.5724192332297093E-3</v>
      </c>
      <c r="J27" s="354">
        <f t="shared" si="7"/>
        <v>6.572419233233262E-3</v>
      </c>
      <c r="K27" s="37"/>
    </row>
    <row r="28" spans="1:13" ht="16.5">
      <c r="A28" s="37"/>
      <c r="B28" s="439" t="s">
        <v>11</v>
      </c>
      <c r="C28" s="37" t="s">
        <v>14</v>
      </c>
      <c r="D28" s="51">
        <f>D18/D17*100</f>
        <v>54.640731897867234</v>
      </c>
      <c r="E28" s="359">
        <f>E18/E17*100</f>
        <v>53.437239075981068</v>
      </c>
      <c r="F28" s="359">
        <f>F18/F17*100</f>
        <v>52.117018241913946</v>
      </c>
      <c r="G28" s="359">
        <f>G18/G17*100</f>
        <v>51.216700819672134</v>
      </c>
      <c r="H28" s="359">
        <f t="shared" si="4"/>
        <v>-2.5237136559532871</v>
      </c>
      <c r="I28" s="359">
        <f t="shared" si="5"/>
        <v>-1.320220834067122</v>
      </c>
      <c r="J28" s="107">
        <f>G28-F28</f>
        <v>-0.90031742224181244</v>
      </c>
      <c r="K28" s="37"/>
    </row>
    <row r="29" spans="1:13" ht="16.5">
      <c r="A29" s="37"/>
      <c r="B29" s="441" t="s">
        <v>12</v>
      </c>
      <c r="C29" s="37" t="s">
        <v>14</v>
      </c>
      <c r="D29" s="51">
        <f>D19/D17*100</f>
        <v>24.246964420008908</v>
      </c>
      <c r="E29" s="359">
        <f>E19/E17*100</f>
        <v>25.3409407180629</v>
      </c>
      <c r="F29" s="359">
        <f>F19/F17*100</f>
        <v>25.296409338852822</v>
      </c>
      <c r="G29" s="359">
        <f>G19/G17*100</f>
        <v>25.794057377049178</v>
      </c>
      <c r="H29" s="359">
        <f t="shared" si="4"/>
        <v>1.0494449188439141</v>
      </c>
      <c r="I29" s="359">
        <f t="shared" si="5"/>
        <v>-4.453137921007766E-2</v>
      </c>
      <c r="J29" s="107">
        <f t="shared" si="6"/>
        <v>0.49764803819635617</v>
      </c>
      <c r="K29" s="37"/>
    </row>
    <row r="30" spans="1:13" ht="16.5">
      <c r="A30" s="37"/>
      <c r="B30" s="441" t="s">
        <v>13</v>
      </c>
      <c r="C30" s="37" t="s">
        <v>14</v>
      </c>
      <c r="D30" s="51">
        <f>D22/D17*100</f>
        <v>21.112303682123844</v>
      </c>
      <c r="E30" s="359">
        <f>E22/E17*100</f>
        <v>21.221820205956028</v>
      </c>
      <c r="F30" s="359">
        <v>22.58</v>
      </c>
      <c r="G30" s="359">
        <f>G22/G17*100</f>
        <v>22.989241803278688</v>
      </c>
      <c r="H30" s="359">
        <f t="shared" si="4"/>
        <v>1.467696317876154</v>
      </c>
      <c r="I30" s="359">
        <f t="shared" si="5"/>
        <v>1.3581797940439699</v>
      </c>
      <c r="J30" s="107">
        <f t="shared" si="6"/>
        <v>0.40924180327868953</v>
      </c>
      <c r="K30" s="37"/>
    </row>
    <row r="31" spans="1:13" s="300" customFormat="1">
      <c r="A31" s="97">
        <v>2</v>
      </c>
      <c r="B31" s="80" t="s">
        <v>95</v>
      </c>
      <c r="C31" s="97" t="s">
        <v>10</v>
      </c>
      <c r="D31" s="340">
        <v>2101.6</v>
      </c>
      <c r="E31" s="343">
        <v>2329</v>
      </c>
      <c r="F31" s="343">
        <v>2352.75</v>
      </c>
      <c r="G31" s="343">
        <v>2380</v>
      </c>
      <c r="H31" s="342">
        <f>F31/D31*100</f>
        <v>111.95041872858775</v>
      </c>
      <c r="I31" s="442">
        <f>F31/E31*100</f>
        <v>101.01975096607987</v>
      </c>
      <c r="J31" s="134">
        <f>G31/F31*100</f>
        <v>101.15821910530232</v>
      </c>
      <c r="K31" s="131"/>
    </row>
    <row r="32" spans="1:13" ht="128.25">
      <c r="A32" s="37"/>
      <c r="B32" s="111" t="s">
        <v>171</v>
      </c>
      <c r="C32" s="143" t="s">
        <v>10</v>
      </c>
      <c r="D32" s="443">
        <v>160</v>
      </c>
      <c r="E32" s="443">
        <v>114</v>
      </c>
      <c r="F32" s="443">
        <v>163.48099999999999</v>
      </c>
      <c r="G32" s="443">
        <v>125</v>
      </c>
      <c r="H32" s="347">
        <f>F32/D32*100</f>
        <v>102.175625</v>
      </c>
      <c r="I32" s="360">
        <f>F32/E32*100</f>
        <v>143.40438596491228</v>
      </c>
      <c r="J32" s="342">
        <f>G32/F32*100</f>
        <v>76.461484820866033</v>
      </c>
      <c r="K32" s="361" t="s">
        <v>302</v>
      </c>
      <c r="M32" s="444"/>
    </row>
    <row r="33" spans="1:13" ht="31.5">
      <c r="A33" s="37" t="s">
        <v>169</v>
      </c>
      <c r="B33" s="78" t="s">
        <v>35</v>
      </c>
      <c r="C33" s="59" t="s">
        <v>10</v>
      </c>
      <c r="D33" s="340">
        <v>964</v>
      </c>
      <c r="E33" s="343">
        <v>1087</v>
      </c>
      <c r="F33" s="343">
        <v>1201</v>
      </c>
      <c r="G33" s="343">
        <v>1316</v>
      </c>
      <c r="H33" s="347">
        <f>F33/D33*100</f>
        <v>124.5850622406639</v>
      </c>
      <c r="I33" s="360">
        <f t="shared" ref="I33:J35" si="8">F33/E33*100</f>
        <v>110.48758049678014</v>
      </c>
      <c r="J33" s="342">
        <f>G33/F33*100</f>
        <v>109.57535387177353</v>
      </c>
      <c r="K33" s="37"/>
    </row>
    <row r="34" spans="1:13" ht="31.5">
      <c r="A34" s="37" t="s">
        <v>321</v>
      </c>
      <c r="B34" s="78" t="s">
        <v>37</v>
      </c>
      <c r="C34" s="59" t="s">
        <v>10</v>
      </c>
      <c r="D34" s="340">
        <v>1376</v>
      </c>
      <c r="E34" s="343">
        <v>1609</v>
      </c>
      <c r="F34" s="343">
        <v>1795</v>
      </c>
      <c r="G34" s="343">
        <v>2150</v>
      </c>
      <c r="H34" s="347">
        <f>F34/D34*100</f>
        <v>130.45058139534885</v>
      </c>
      <c r="I34" s="360">
        <f t="shared" si="8"/>
        <v>111.55997513983841</v>
      </c>
      <c r="J34" s="134">
        <f>G34/F34*100</f>
        <v>119.77715877437325</v>
      </c>
      <c r="K34" s="37"/>
    </row>
    <row r="35" spans="1:13">
      <c r="A35" s="37" t="s">
        <v>322</v>
      </c>
      <c r="B35" s="58" t="s">
        <v>39</v>
      </c>
      <c r="C35" s="59" t="s">
        <v>10</v>
      </c>
      <c r="D35" s="45">
        <v>5412</v>
      </c>
      <c r="E35" s="358">
        <v>5500</v>
      </c>
      <c r="F35" s="358">
        <v>6266.3149999999996</v>
      </c>
      <c r="G35" s="358">
        <v>6340</v>
      </c>
      <c r="H35" s="347">
        <f>F35/D35*100</f>
        <v>115.78556910569104</v>
      </c>
      <c r="I35" s="360">
        <f t="shared" si="8"/>
        <v>113.93299999999999</v>
      </c>
      <c r="J35" s="134">
        <f t="shared" si="8"/>
        <v>101.17589045555482</v>
      </c>
      <c r="K35" s="37"/>
    </row>
    <row r="36" spans="1:13" s="300" customFormat="1">
      <c r="A36" s="59">
        <v>3</v>
      </c>
      <c r="B36" s="58" t="s">
        <v>314</v>
      </c>
      <c r="C36" s="59" t="s">
        <v>40</v>
      </c>
      <c r="D36" s="45">
        <v>919647</v>
      </c>
      <c r="E36" s="358">
        <v>691072</v>
      </c>
      <c r="F36" s="358">
        <v>1029774</v>
      </c>
      <c r="G36" s="368">
        <v>683948</v>
      </c>
      <c r="H36" s="342">
        <f t="shared" ref="H36:H69" si="9">F36/D36*100</f>
        <v>111.97492081200721</v>
      </c>
      <c r="I36" s="442">
        <f t="shared" ref="I36:I68" si="10">F36/E36*100</f>
        <v>149.01110159288757</v>
      </c>
      <c r="J36" s="134">
        <f t="shared" ref="J36:J43" si="11">G36/F36*100</f>
        <v>66.417291561060978</v>
      </c>
      <c r="K36" s="59"/>
    </row>
    <row r="37" spans="1:13">
      <c r="A37" s="37"/>
      <c r="B37" s="65" t="s">
        <v>305</v>
      </c>
      <c r="C37" s="37" t="s">
        <v>40</v>
      </c>
      <c r="D37" s="27">
        <v>62178</v>
      </c>
      <c r="E37" s="445">
        <f>E38+E39</f>
        <v>65800</v>
      </c>
      <c r="F37" s="445">
        <f>F38+F39</f>
        <v>127346</v>
      </c>
      <c r="G37" s="358">
        <f>G38+G39</f>
        <v>113550</v>
      </c>
      <c r="H37" s="347">
        <f t="shared" si="9"/>
        <v>204.80877480780984</v>
      </c>
      <c r="I37" s="360">
        <f t="shared" si="10"/>
        <v>193.53495440729483</v>
      </c>
      <c r="J37" s="107">
        <f t="shared" si="11"/>
        <v>89.166522701930177</v>
      </c>
      <c r="K37" s="37"/>
    </row>
    <row r="38" spans="1:13">
      <c r="A38" s="37"/>
      <c r="B38" s="65" t="s">
        <v>332</v>
      </c>
      <c r="C38" s="37" t="s">
        <v>40</v>
      </c>
      <c r="D38" s="27">
        <v>55547</v>
      </c>
      <c r="E38" s="445">
        <v>62100</v>
      </c>
      <c r="F38" s="445">
        <v>122099</v>
      </c>
      <c r="G38" s="445">
        <v>109350</v>
      </c>
      <c r="H38" s="347">
        <f t="shared" si="9"/>
        <v>219.81205105586258</v>
      </c>
      <c r="I38" s="360">
        <f t="shared" si="10"/>
        <v>196.61674718196457</v>
      </c>
      <c r="J38" s="107">
        <f t="shared" si="11"/>
        <v>89.558473042367254</v>
      </c>
      <c r="K38" s="37"/>
    </row>
    <row r="39" spans="1:13">
      <c r="A39" s="37"/>
      <c r="B39" s="65" t="s">
        <v>99</v>
      </c>
      <c r="C39" s="37" t="s">
        <v>40</v>
      </c>
      <c r="D39" s="27">
        <v>6631</v>
      </c>
      <c r="E39" s="445">
        <v>3700</v>
      </c>
      <c r="F39" s="445">
        <v>5247</v>
      </c>
      <c r="G39" s="445">
        <v>4200</v>
      </c>
      <c r="H39" s="347">
        <f t="shared" si="9"/>
        <v>79.12833660081435</v>
      </c>
      <c r="I39" s="360">
        <f t="shared" si="10"/>
        <v>141.81081081081081</v>
      </c>
      <c r="J39" s="107">
        <f t="shared" si="11"/>
        <v>80.045740423098906</v>
      </c>
      <c r="K39" s="37"/>
    </row>
    <row r="40" spans="1:13" s="300" customFormat="1">
      <c r="A40" s="59">
        <v>4</v>
      </c>
      <c r="B40" s="58" t="s">
        <v>318</v>
      </c>
      <c r="C40" s="59" t="s">
        <v>40</v>
      </c>
      <c r="D40" s="45">
        <v>914645</v>
      </c>
      <c r="E40" s="358">
        <v>689172</v>
      </c>
      <c r="F40" s="358">
        <v>973533</v>
      </c>
      <c r="G40" s="358">
        <v>681948</v>
      </c>
      <c r="H40" s="342">
        <f t="shared" si="9"/>
        <v>106.43834493164015</v>
      </c>
      <c r="I40" s="442">
        <f t="shared" si="10"/>
        <v>141.26125263359509</v>
      </c>
      <c r="J40" s="134">
        <f t="shared" si="11"/>
        <v>70.048781089084812</v>
      </c>
      <c r="K40" s="59"/>
      <c r="M40" s="446"/>
    </row>
    <row r="41" spans="1:13">
      <c r="A41" s="59" t="s">
        <v>18</v>
      </c>
      <c r="B41" s="58" t="s">
        <v>315</v>
      </c>
      <c r="C41" s="37"/>
      <c r="D41" s="107"/>
      <c r="E41" s="359"/>
      <c r="F41" s="359"/>
      <c r="G41" s="359"/>
      <c r="H41" s="347"/>
      <c r="I41" s="360"/>
      <c r="J41" s="134"/>
      <c r="K41" s="37"/>
    </row>
    <row r="42" spans="1:13" s="300" customFormat="1">
      <c r="A42" s="97">
        <v>5</v>
      </c>
      <c r="B42" s="80" t="s">
        <v>101</v>
      </c>
      <c r="C42" s="97" t="s">
        <v>106</v>
      </c>
      <c r="D42" s="447">
        <v>187216</v>
      </c>
      <c r="E42" s="447">
        <v>188292</v>
      </c>
      <c r="F42" s="447">
        <v>188292</v>
      </c>
      <c r="G42" s="447">
        <f>(F42*G43/1000)+F42</f>
        <v>189478.2396</v>
      </c>
      <c r="H42" s="342">
        <f t="shared" si="9"/>
        <v>100.57473720194857</v>
      </c>
      <c r="I42" s="342">
        <f t="shared" si="10"/>
        <v>100</v>
      </c>
      <c r="J42" s="134">
        <f t="shared" si="11"/>
        <v>100.63</v>
      </c>
      <c r="K42" s="362"/>
      <c r="M42" s="446"/>
    </row>
    <row r="43" spans="1:13" s="300" customFormat="1" ht="63.75" customHeight="1">
      <c r="A43" s="37"/>
      <c r="B43" s="111" t="s">
        <v>102</v>
      </c>
      <c r="C43" s="345" t="s">
        <v>93</v>
      </c>
      <c r="D43" s="347">
        <v>4.3600000000000003</v>
      </c>
      <c r="E43" s="347">
        <v>5.75</v>
      </c>
      <c r="F43" s="448">
        <v>5.75</v>
      </c>
      <c r="G43" s="448">
        <v>6.3</v>
      </c>
      <c r="H43" s="347">
        <f t="shared" si="9"/>
        <v>131.88073394495413</v>
      </c>
      <c r="I43" s="347">
        <f t="shared" si="10"/>
        <v>100</v>
      </c>
      <c r="J43" s="347">
        <f t="shared" si="11"/>
        <v>109.56521739130434</v>
      </c>
      <c r="K43" s="362"/>
    </row>
    <row r="44" spans="1:13" s="300" customFormat="1" ht="18.75">
      <c r="A44" s="37"/>
      <c r="B44" s="449" t="s">
        <v>311</v>
      </c>
      <c r="C44" s="345" t="s">
        <v>93</v>
      </c>
      <c r="D44" s="347"/>
      <c r="E44" s="347"/>
      <c r="F44" s="448"/>
      <c r="G44" s="448">
        <v>9.1</v>
      </c>
      <c r="H44" s="347"/>
      <c r="I44" s="347"/>
      <c r="J44" s="347"/>
      <c r="K44" s="362"/>
    </row>
    <row r="45" spans="1:13" s="300" customFormat="1">
      <c r="A45" s="37"/>
      <c r="B45" s="449" t="s">
        <v>313</v>
      </c>
      <c r="C45" s="360" t="s">
        <v>309</v>
      </c>
      <c r="D45" s="347"/>
      <c r="E45" s="347"/>
      <c r="F45" s="448"/>
      <c r="G45" s="357" t="s">
        <v>310</v>
      </c>
      <c r="H45" s="347"/>
      <c r="I45" s="347"/>
      <c r="J45" s="347"/>
      <c r="K45" s="362"/>
    </row>
    <row r="46" spans="1:13">
      <c r="A46" s="37"/>
      <c r="B46" s="65" t="s">
        <v>104</v>
      </c>
      <c r="C46" s="37" t="s">
        <v>14</v>
      </c>
      <c r="D46" s="37" t="s">
        <v>111</v>
      </c>
      <c r="E46" s="37" t="s">
        <v>111</v>
      </c>
      <c r="F46" s="37" t="s">
        <v>111</v>
      </c>
      <c r="G46" s="37" t="s">
        <v>111</v>
      </c>
      <c r="H46" s="37" t="s">
        <v>290</v>
      </c>
      <c r="I46" s="37" t="s">
        <v>290</v>
      </c>
      <c r="J46" s="363"/>
      <c r="K46" s="37"/>
    </row>
    <row r="47" spans="1:13" s="300" customFormat="1">
      <c r="A47" s="36">
        <v>6</v>
      </c>
      <c r="B47" s="450" t="s">
        <v>41</v>
      </c>
      <c r="C47" s="59" t="s">
        <v>106</v>
      </c>
      <c r="D47" s="45">
        <f>SUM(D48:D51)</f>
        <v>2761</v>
      </c>
      <c r="E47" s="358">
        <f>SUM(E48:E51)</f>
        <v>2420</v>
      </c>
      <c r="F47" s="358">
        <f>SUM(F48:F51)</f>
        <v>2710</v>
      </c>
      <c r="G47" s="358">
        <f>SUM(G48:G51)</f>
        <v>2450</v>
      </c>
      <c r="H47" s="342">
        <f t="shared" si="9"/>
        <v>98.152843172763497</v>
      </c>
      <c r="I47" s="442">
        <f t="shared" si="10"/>
        <v>111.98347107438016</v>
      </c>
      <c r="J47" s="134">
        <f>G47/F47*100</f>
        <v>90.40590405904058</v>
      </c>
      <c r="K47" s="37"/>
    </row>
    <row r="48" spans="1:13" ht="16.5">
      <c r="A48" s="37"/>
      <c r="B48" s="60" t="s">
        <v>42</v>
      </c>
      <c r="C48" s="37" t="s">
        <v>106</v>
      </c>
      <c r="D48" s="451">
        <v>2158</v>
      </c>
      <c r="E48" s="451">
        <v>1797</v>
      </c>
      <c r="F48" s="445">
        <v>1889</v>
      </c>
      <c r="G48" s="445">
        <v>1800</v>
      </c>
      <c r="H48" s="347">
        <f t="shared" si="9"/>
        <v>87.53475440222428</v>
      </c>
      <c r="I48" s="360">
        <f t="shared" si="10"/>
        <v>105.11964385086254</v>
      </c>
      <c r="J48" s="107">
        <f>G48/F48*100</f>
        <v>95.288512440444677</v>
      </c>
      <c r="K48" s="131"/>
    </row>
    <row r="49" spans="1:12" ht="16.5">
      <c r="A49" s="37"/>
      <c r="B49" s="60" t="s">
        <v>43</v>
      </c>
      <c r="C49" s="37" t="s">
        <v>106</v>
      </c>
      <c r="D49" s="27">
        <v>71</v>
      </c>
      <c r="E49" s="445">
        <v>40</v>
      </c>
      <c r="F49" s="137">
        <v>62</v>
      </c>
      <c r="G49" s="137">
        <v>39</v>
      </c>
      <c r="H49" s="347">
        <f t="shared" si="9"/>
        <v>87.323943661971825</v>
      </c>
      <c r="I49" s="360">
        <f t="shared" si="10"/>
        <v>155</v>
      </c>
      <c r="J49" s="107">
        <f>G49/F49*100</f>
        <v>62.903225806451616</v>
      </c>
      <c r="K49" s="37"/>
    </row>
    <row r="50" spans="1:12" ht="16.5">
      <c r="A50" s="37"/>
      <c r="B50" s="60" t="s">
        <v>44</v>
      </c>
      <c r="C50" s="37" t="s">
        <v>106</v>
      </c>
      <c r="D50" s="27">
        <v>530</v>
      </c>
      <c r="E50" s="445">
        <v>500</v>
      </c>
      <c r="F50" s="137">
        <v>713</v>
      </c>
      <c r="G50" s="137">
        <v>480</v>
      </c>
      <c r="H50" s="347">
        <f t="shared" si="9"/>
        <v>134.52830188679246</v>
      </c>
      <c r="I50" s="360">
        <f t="shared" si="10"/>
        <v>142.6</v>
      </c>
      <c r="J50" s="107">
        <f>G50/F50*100</f>
        <v>67.321178120617105</v>
      </c>
      <c r="K50" s="37"/>
    </row>
    <row r="51" spans="1:12" ht="16.5">
      <c r="A51" s="37"/>
      <c r="B51" s="60" t="s">
        <v>45</v>
      </c>
      <c r="C51" s="37" t="s">
        <v>106</v>
      </c>
      <c r="D51" s="443">
        <v>2</v>
      </c>
      <c r="E51" s="443">
        <v>83</v>
      </c>
      <c r="F51" s="137">
        <v>46</v>
      </c>
      <c r="G51" s="137">
        <v>131</v>
      </c>
      <c r="H51" s="347">
        <f t="shared" si="9"/>
        <v>2300</v>
      </c>
      <c r="I51" s="360">
        <f t="shared" si="10"/>
        <v>55.421686746987952</v>
      </c>
      <c r="J51" s="107">
        <f>G51/F51*100</f>
        <v>284.78260869565219</v>
      </c>
      <c r="K51" s="131"/>
    </row>
    <row r="52" spans="1:12" ht="16.5">
      <c r="A52" s="37"/>
      <c r="B52" s="62" t="s">
        <v>105</v>
      </c>
      <c r="C52" s="37" t="s">
        <v>106</v>
      </c>
      <c r="D52" s="27">
        <v>570</v>
      </c>
      <c r="E52" s="445">
        <v>450</v>
      </c>
      <c r="F52" s="137">
        <v>600</v>
      </c>
      <c r="G52" s="137">
        <v>450</v>
      </c>
      <c r="H52" s="347">
        <f t="shared" si="9"/>
        <v>105.26315789473684</v>
      </c>
      <c r="I52" s="360">
        <f t="shared" si="10"/>
        <v>133.33333333333331</v>
      </c>
      <c r="J52" s="107">
        <f t="shared" ref="J52:J57" si="12">G52/F52*100</f>
        <v>75</v>
      </c>
      <c r="K52" s="37"/>
    </row>
    <row r="53" spans="1:12" s="300" customFormat="1" ht="16.5">
      <c r="A53" s="59">
        <v>7</v>
      </c>
      <c r="B53" s="62" t="s">
        <v>46</v>
      </c>
      <c r="C53" s="59" t="s">
        <v>108</v>
      </c>
      <c r="D53" s="45">
        <v>3</v>
      </c>
      <c r="E53" s="358">
        <v>1</v>
      </c>
      <c r="F53" s="44">
        <v>2</v>
      </c>
      <c r="G53" s="44"/>
      <c r="H53" s="342">
        <f>F53/D53*100</f>
        <v>66.666666666666657</v>
      </c>
      <c r="I53" s="442">
        <f t="shared" si="10"/>
        <v>200</v>
      </c>
      <c r="J53" s="107">
        <f t="shared" si="12"/>
        <v>0</v>
      </c>
      <c r="K53" s="59"/>
    </row>
    <row r="54" spans="1:12" ht="16.5">
      <c r="A54" s="59"/>
      <c r="B54" s="60" t="s">
        <v>47</v>
      </c>
      <c r="C54" s="37" t="s">
        <v>14</v>
      </c>
      <c r="D54" s="107">
        <v>84.13</v>
      </c>
      <c r="E54" s="359">
        <f>54/63*100</f>
        <v>85.714285714285708</v>
      </c>
      <c r="F54" s="452">
        <f>55/63*100</f>
        <v>87.301587301587304</v>
      </c>
      <c r="G54" s="452">
        <f>55/63*100</f>
        <v>87.301587301587304</v>
      </c>
      <c r="H54" s="347">
        <f t="shared" si="9"/>
        <v>103.76986485390147</v>
      </c>
      <c r="I54" s="360">
        <f t="shared" si="10"/>
        <v>101.85185185185186</v>
      </c>
      <c r="J54" s="107">
        <f t="shared" si="12"/>
        <v>100</v>
      </c>
      <c r="K54" s="37"/>
    </row>
    <row r="55" spans="1:12" ht="16.5">
      <c r="A55" s="59"/>
      <c r="B55" s="60" t="s">
        <v>48</v>
      </c>
      <c r="C55" s="37"/>
      <c r="D55" s="107"/>
      <c r="E55" s="359"/>
      <c r="F55" s="137"/>
      <c r="G55" s="137"/>
      <c r="H55" s="347"/>
      <c r="I55" s="360"/>
      <c r="J55" s="107"/>
      <c r="K55" s="37"/>
    </row>
    <row r="56" spans="1:12" ht="16.5">
      <c r="A56" s="59"/>
      <c r="B56" s="108" t="s">
        <v>49</v>
      </c>
      <c r="C56" s="37" t="s">
        <v>14</v>
      </c>
      <c r="D56" s="107">
        <v>94.12</v>
      </c>
      <c r="E56" s="359">
        <v>94.12</v>
      </c>
      <c r="F56" s="359">
        <f>16/17*100</f>
        <v>94.117647058823522</v>
      </c>
      <c r="G56" s="359">
        <f>16/17*100</f>
        <v>94.117647058823522</v>
      </c>
      <c r="H56" s="347">
        <f t="shared" si="9"/>
        <v>99.997500062498418</v>
      </c>
      <c r="I56" s="360">
        <f t="shared" si="10"/>
        <v>99.997500062498418</v>
      </c>
      <c r="J56" s="107">
        <f t="shared" si="12"/>
        <v>100</v>
      </c>
      <c r="K56" s="37"/>
    </row>
    <row r="57" spans="1:12" ht="16.5">
      <c r="A57" s="59"/>
      <c r="B57" s="108" t="s">
        <v>50</v>
      </c>
      <c r="C57" s="37" t="s">
        <v>14</v>
      </c>
      <c r="D57" s="107">
        <v>81.81</v>
      </c>
      <c r="E57" s="359">
        <v>81.81</v>
      </c>
      <c r="F57" s="359">
        <f>27/33*100</f>
        <v>81.818181818181827</v>
      </c>
      <c r="G57" s="359">
        <f>27/33*100</f>
        <v>81.818181818181827</v>
      </c>
      <c r="H57" s="347">
        <f t="shared" si="9"/>
        <v>100.01000100010002</v>
      </c>
      <c r="I57" s="360">
        <f t="shared" si="10"/>
        <v>100.01000100010002</v>
      </c>
      <c r="J57" s="107">
        <f t="shared" si="12"/>
        <v>100</v>
      </c>
      <c r="K57" s="37"/>
    </row>
    <row r="58" spans="1:12" ht="16.5">
      <c r="A58" s="59"/>
      <c r="B58" s="108" t="s">
        <v>51</v>
      </c>
      <c r="C58" s="37" t="s">
        <v>14</v>
      </c>
      <c r="D58" s="107">
        <v>76.92</v>
      </c>
      <c r="E58" s="359">
        <v>84.61</v>
      </c>
      <c r="F58" s="359">
        <f>12/13*100</f>
        <v>92.307692307692307</v>
      </c>
      <c r="G58" s="359">
        <f>12/13*100</f>
        <v>92.307692307692307</v>
      </c>
      <c r="H58" s="347">
        <f t="shared" si="9"/>
        <v>120.00480019200768</v>
      </c>
      <c r="I58" s="360">
        <f t="shared" si="10"/>
        <v>109.09785168147064</v>
      </c>
      <c r="J58" s="107">
        <f>G58/F58*100</f>
        <v>100</v>
      </c>
      <c r="K58" s="37"/>
    </row>
    <row r="59" spans="1:12" s="300" customFormat="1">
      <c r="A59" s="59"/>
      <c r="B59" s="58" t="s">
        <v>181</v>
      </c>
      <c r="C59" s="59" t="s">
        <v>182</v>
      </c>
      <c r="D59" s="45">
        <f>D60+D63</f>
        <v>35387</v>
      </c>
      <c r="E59" s="358">
        <f>E60+E63</f>
        <v>36753</v>
      </c>
      <c r="F59" s="358">
        <f>F60+F63</f>
        <v>36778</v>
      </c>
      <c r="G59" s="358">
        <f>G60+G63</f>
        <v>37214</v>
      </c>
      <c r="H59" s="342">
        <f t="shared" si="9"/>
        <v>103.9308220532964</v>
      </c>
      <c r="I59" s="442">
        <f t="shared" si="10"/>
        <v>100.06802165809594</v>
      </c>
      <c r="J59" s="134">
        <f>G59/F59*100</f>
        <v>101.1854913263364</v>
      </c>
      <c r="K59" s="37"/>
      <c r="L59" s="446"/>
    </row>
    <row r="60" spans="1:12" s="300" customFormat="1" ht="16.5">
      <c r="A60" s="59"/>
      <c r="B60" s="453" t="s">
        <v>49</v>
      </c>
      <c r="C60" s="37"/>
      <c r="D60" s="45">
        <f>D61+D62</f>
        <v>5084</v>
      </c>
      <c r="E60" s="358">
        <f>E61+E62</f>
        <v>6630</v>
      </c>
      <c r="F60" s="358">
        <f>F61+F62</f>
        <v>6377</v>
      </c>
      <c r="G60" s="358">
        <f>G61+G62</f>
        <v>6924</v>
      </c>
      <c r="H60" s="342">
        <f t="shared" si="9"/>
        <v>125.43273013375295</v>
      </c>
      <c r="I60" s="442">
        <f t="shared" si="10"/>
        <v>96.184012066365014</v>
      </c>
      <c r="J60" s="134">
        <f t="shared" ref="J60:J66" si="13">G60/F60*100</f>
        <v>108.57770111337619</v>
      </c>
      <c r="K60" s="37"/>
    </row>
    <row r="61" spans="1:12">
      <c r="A61" s="37"/>
      <c r="B61" s="65" t="s">
        <v>183</v>
      </c>
      <c r="C61" s="37" t="s">
        <v>184</v>
      </c>
      <c r="D61" s="53">
        <v>416</v>
      </c>
      <c r="E61" s="445">
        <v>430</v>
      </c>
      <c r="F61" s="137">
        <v>432</v>
      </c>
      <c r="G61" s="137">
        <v>724</v>
      </c>
      <c r="H61" s="347">
        <f t="shared" si="9"/>
        <v>103.84615384615385</v>
      </c>
      <c r="I61" s="360">
        <f t="shared" si="10"/>
        <v>100.46511627906978</v>
      </c>
      <c r="J61" s="107">
        <f t="shared" si="13"/>
        <v>167.59259259259258</v>
      </c>
      <c r="K61" s="37"/>
    </row>
    <row r="62" spans="1:12">
      <c r="A62" s="37"/>
      <c r="B62" s="65" t="s">
        <v>185</v>
      </c>
      <c r="C62" s="37" t="s">
        <v>184</v>
      </c>
      <c r="D62" s="53">
        <v>4668</v>
      </c>
      <c r="E62" s="445">
        <v>6200</v>
      </c>
      <c r="F62" s="445">
        <v>5945</v>
      </c>
      <c r="G62" s="445">
        <v>6200</v>
      </c>
      <c r="H62" s="347">
        <f t="shared" si="9"/>
        <v>127.35646958011996</v>
      </c>
      <c r="I62" s="360">
        <f t="shared" si="10"/>
        <v>95.887096774193552</v>
      </c>
      <c r="J62" s="107">
        <f t="shared" si="13"/>
        <v>104.28931875525652</v>
      </c>
      <c r="K62" s="37"/>
    </row>
    <row r="63" spans="1:12" ht="16.5">
      <c r="A63" s="37"/>
      <c r="B63" s="453" t="s">
        <v>55</v>
      </c>
      <c r="C63" s="37"/>
      <c r="D63" s="45">
        <f>D64+D65+D66</f>
        <v>30303</v>
      </c>
      <c r="E63" s="358">
        <f>E64+E65+E66</f>
        <v>30123</v>
      </c>
      <c r="F63" s="358">
        <f>F64+F65+F66</f>
        <v>30401</v>
      </c>
      <c r="G63" s="358">
        <f>G64+G65+G66</f>
        <v>30290</v>
      </c>
      <c r="H63" s="342">
        <f t="shared" si="9"/>
        <v>100.32340032340032</v>
      </c>
      <c r="I63" s="442">
        <f t="shared" si="10"/>
        <v>100.922882846994</v>
      </c>
      <c r="J63" s="134">
        <f t="shared" si="13"/>
        <v>99.634880431564753</v>
      </c>
      <c r="K63" s="37"/>
    </row>
    <row r="64" spans="1:12">
      <c r="A64" s="37"/>
      <c r="B64" s="65" t="s">
        <v>186</v>
      </c>
      <c r="C64" s="37" t="s">
        <v>187</v>
      </c>
      <c r="D64" s="27">
        <v>16939</v>
      </c>
      <c r="E64" s="445">
        <v>16900</v>
      </c>
      <c r="F64" s="445">
        <v>16906</v>
      </c>
      <c r="G64" s="445">
        <v>16917</v>
      </c>
      <c r="H64" s="347">
        <f t="shared" si="9"/>
        <v>99.80518330479957</v>
      </c>
      <c r="I64" s="360">
        <f t="shared" si="10"/>
        <v>100.03550295857988</v>
      </c>
      <c r="J64" s="107">
        <f t="shared" si="13"/>
        <v>100.06506565716313</v>
      </c>
      <c r="K64" s="37"/>
    </row>
    <row r="65" spans="1:11">
      <c r="A65" s="37"/>
      <c r="B65" s="65" t="s">
        <v>188</v>
      </c>
      <c r="C65" s="37" t="s">
        <v>187</v>
      </c>
      <c r="D65" s="27">
        <v>10084</v>
      </c>
      <c r="E65" s="445">
        <v>9894</v>
      </c>
      <c r="F65" s="445">
        <v>10121</v>
      </c>
      <c r="G65" s="445">
        <v>9894</v>
      </c>
      <c r="H65" s="347">
        <f t="shared" si="9"/>
        <v>100.3669178897263</v>
      </c>
      <c r="I65" s="360">
        <f t="shared" si="10"/>
        <v>102.29431978977158</v>
      </c>
      <c r="J65" s="107">
        <f t="shared" si="13"/>
        <v>97.757138622665735</v>
      </c>
      <c r="K65" s="37"/>
    </row>
    <row r="66" spans="1:11">
      <c r="A66" s="37"/>
      <c r="B66" s="65" t="s">
        <v>189</v>
      </c>
      <c r="C66" s="37" t="s">
        <v>187</v>
      </c>
      <c r="D66" s="27">
        <v>3280</v>
      </c>
      <c r="E66" s="445">
        <v>3329</v>
      </c>
      <c r="F66" s="445">
        <v>3374</v>
      </c>
      <c r="G66" s="445">
        <v>3479</v>
      </c>
      <c r="H66" s="347">
        <f t="shared" si="9"/>
        <v>102.86585365853658</v>
      </c>
      <c r="I66" s="360">
        <f t="shared" si="10"/>
        <v>101.35175728446981</v>
      </c>
      <c r="J66" s="107">
        <f t="shared" si="13"/>
        <v>103.11203319502073</v>
      </c>
      <c r="K66" s="37"/>
    </row>
    <row r="67" spans="1:11">
      <c r="A67" s="37"/>
      <c r="B67" s="65" t="s">
        <v>190</v>
      </c>
      <c r="C67" s="37" t="s">
        <v>14</v>
      </c>
      <c r="D67" s="107">
        <v>0.72</v>
      </c>
      <c r="E67" s="359">
        <v>1</v>
      </c>
      <c r="F67" s="137">
        <v>0.17</v>
      </c>
      <c r="G67" s="454">
        <v>1</v>
      </c>
      <c r="H67" s="347">
        <f>D67/F67*100</f>
        <v>423.5294117647058</v>
      </c>
      <c r="I67" s="360">
        <f>E67/F67*100</f>
        <v>588.23529411764696</v>
      </c>
      <c r="J67" s="107">
        <f>G67/F67*100</f>
        <v>588.23529411764696</v>
      </c>
      <c r="K67" s="37"/>
    </row>
    <row r="68" spans="1:11" s="300" customFormat="1">
      <c r="A68" s="59">
        <v>8</v>
      </c>
      <c r="B68" s="58" t="s">
        <v>191</v>
      </c>
      <c r="C68" s="59" t="s">
        <v>14</v>
      </c>
      <c r="D68" s="47">
        <v>2.11</v>
      </c>
      <c r="E68" s="354">
        <v>1.8</v>
      </c>
      <c r="F68" s="355">
        <v>2.33</v>
      </c>
      <c r="G68" s="354">
        <v>1.8</v>
      </c>
      <c r="H68" s="342">
        <f>F68/D68*100</f>
        <v>110.42654028436021</v>
      </c>
      <c r="I68" s="442">
        <f t="shared" si="10"/>
        <v>129.44444444444446</v>
      </c>
      <c r="J68" s="134">
        <f>G68/F68*100</f>
        <v>77.253218884120173</v>
      </c>
      <c r="K68" s="37"/>
    </row>
    <row r="69" spans="1:11">
      <c r="A69" s="37"/>
      <c r="B69" s="65" t="s">
        <v>63</v>
      </c>
      <c r="C69" s="37" t="s">
        <v>14</v>
      </c>
      <c r="D69" s="51">
        <v>1.5</v>
      </c>
      <c r="E69" s="359">
        <v>1.2</v>
      </c>
      <c r="F69" s="357">
        <v>-0.08</v>
      </c>
      <c r="G69" s="359">
        <v>1.2</v>
      </c>
      <c r="H69" s="347">
        <f t="shared" si="9"/>
        <v>-5.3333333333333339</v>
      </c>
      <c r="I69" s="360">
        <f>F69/E69*100</f>
        <v>-6.666666666666667</v>
      </c>
      <c r="J69" s="107">
        <f>G69/F69*100</f>
        <v>-1500</v>
      </c>
      <c r="K69" s="37"/>
    </row>
    <row r="70" spans="1:11">
      <c r="A70" s="59">
        <v>9</v>
      </c>
      <c r="B70" s="58" t="s">
        <v>192</v>
      </c>
      <c r="C70" s="37" t="s">
        <v>14</v>
      </c>
      <c r="D70" s="107"/>
      <c r="E70" s="359"/>
      <c r="F70" s="359"/>
      <c r="G70" s="359"/>
      <c r="H70" s="134"/>
      <c r="I70" s="134"/>
      <c r="J70" s="356"/>
      <c r="K70" s="37"/>
    </row>
    <row r="71" spans="1:11">
      <c r="A71" s="37"/>
      <c r="B71" s="65" t="s">
        <v>64</v>
      </c>
      <c r="C71" s="37" t="s">
        <v>14</v>
      </c>
      <c r="D71" s="107">
        <v>10.050000000000001</v>
      </c>
      <c r="E71" s="359">
        <v>11.5</v>
      </c>
      <c r="F71" s="359">
        <v>9.25</v>
      </c>
      <c r="G71" s="359">
        <v>11.45</v>
      </c>
      <c r="H71" s="107">
        <f>D71/F71*100</f>
        <v>108.64864864864865</v>
      </c>
      <c r="I71" s="107">
        <f>E71/F71*100</f>
        <v>124.32432432432432</v>
      </c>
      <c r="J71" s="357">
        <f>F71/G71*100</f>
        <v>80.786026200873366</v>
      </c>
      <c r="K71" s="37"/>
    </row>
    <row r="72" spans="1:11">
      <c r="A72" s="37"/>
      <c r="B72" s="65" t="s">
        <v>65</v>
      </c>
      <c r="C72" s="37" t="s">
        <v>14</v>
      </c>
      <c r="D72" s="107">
        <v>19.47</v>
      </c>
      <c r="E72" s="359">
        <v>23.5</v>
      </c>
      <c r="F72" s="359">
        <v>17.7</v>
      </c>
      <c r="G72" s="359">
        <v>23.2</v>
      </c>
      <c r="H72" s="107">
        <f>D72/F72*100</f>
        <v>110.00000000000001</v>
      </c>
      <c r="I72" s="107">
        <f>E72/F72*100</f>
        <v>132.76836158192091</v>
      </c>
      <c r="J72" s="357">
        <f>F72/G72*100</f>
        <v>76.293103448275858</v>
      </c>
      <c r="K72" s="37"/>
    </row>
    <row r="73" spans="1:11">
      <c r="A73" s="37"/>
      <c r="B73" s="65" t="s">
        <v>193</v>
      </c>
      <c r="C73" s="37" t="s">
        <v>194</v>
      </c>
      <c r="D73" s="107">
        <f>72/D42*10000</f>
        <v>3.8458251431501584</v>
      </c>
      <c r="E73" s="359">
        <f>72/E42*10000</f>
        <v>3.8238480657701865</v>
      </c>
      <c r="F73" s="359">
        <v>4.72</v>
      </c>
      <c r="G73" s="359">
        <v>3.85</v>
      </c>
      <c r="H73" s="107">
        <f>F73/D73*100</f>
        <v>122.73048888888887</v>
      </c>
      <c r="I73" s="107">
        <f t="shared" ref="I73:I79" si="14">F73/E73*100</f>
        <v>123.43586666666666</v>
      </c>
      <c r="J73" s="357">
        <f>G73/F73*100</f>
        <v>81.567796610169495</v>
      </c>
      <c r="K73" s="37"/>
    </row>
    <row r="74" spans="1:11">
      <c r="A74" s="37"/>
      <c r="B74" s="65" t="s">
        <v>195</v>
      </c>
      <c r="C74" s="37" t="s">
        <v>196</v>
      </c>
      <c r="D74" s="27">
        <v>180</v>
      </c>
      <c r="E74" s="445">
        <v>180</v>
      </c>
      <c r="F74" s="445">
        <v>180</v>
      </c>
      <c r="G74" s="445">
        <v>180</v>
      </c>
      <c r="H74" s="107">
        <f t="shared" ref="H74:H79" si="15">F74/D74*100</f>
        <v>100</v>
      </c>
      <c r="I74" s="107">
        <f t="shared" si="14"/>
        <v>100</v>
      </c>
      <c r="J74" s="357">
        <f t="shared" ref="J74:J79" si="16">G74/F74*100</f>
        <v>100</v>
      </c>
      <c r="K74" s="37"/>
    </row>
    <row r="75" spans="1:11">
      <c r="A75" s="37"/>
      <c r="B75" s="65" t="s">
        <v>197</v>
      </c>
      <c r="C75" s="37" t="s">
        <v>76</v>
      </c>
      <c r="D75" s="107">
        <v>15</v>
      </c>
      <c r="E75" s="359">
        <v>15</v>
      </c>
      <c r="F75" s="359">
        <v>15</v>
      </c>
      <c r="G75" s="359">
        <v>15</v>
      </c>
      <c r="H75" s="107">
        <f t="shared" si="15"/>
        <v>100</v>
      </c>
      <c r="I75" s="107">
        <f t="shared" si="14"/>
        <v>100</v>
      </c>
      <c r="J75" s="357">
        <f t="shared" si="16"/>
        <v>100</v>
      </c>
      <c r="K75" s="37"/>
    </row>
    <row r="76" spans="1:11">
      <c r="A76" s="37"/>
      <c r="B76" s="65" t="s">
        <v>198</v>
      </c>
      <c r="C76" s="37" t="s">
        <v>14</v>
      </c>
      <c r="D76" s="107">
        <v>100</v>
      </c>
      <c r="E76" s="359">
        <v>100</v>
      </c>
      <c r="F76" s="359">
        <v>100</v>
      </c>
      <c r="G76" s="359">
        <v>100</v>
      </c>
      <c r="H76" s="107">
        <f t="shared" si="15"/>
        <v>100</v>
      </c>
      <c r="I76" s="107">
        <f t="shared" si="14"/>
        <v>100</v>
      </c>
      <c r="J76" s="357">
        <f>G76/F76*100</f>
        <v>100</v>
      </c>
      <c r="K76" s="37"/>
    </row>
    <row r="77" spans="1:11" s="300" customFormat="1">
      <c r="A77" s="59">
        <v>10</v>
      </c>
      <c r="B77" s="58" t="s">
        <v>199</v>
      </c>
      <c r="C77" s="59" t="s">
        <v>14</v>
      </c>
      <c r="D77" s="134">
        <v>80</v>
      </c>
      <c r="E77" s="354">
        <v>92.36</v>
      </c>
      <c r="F77" s="354">
        <v>92.36</v>
      </c>
      <c r="G77" s="354">
        <v>93.72</v>
      </c>
      <c r="H77" s="134">
        <f>F77/D77*100</f>
        <v>115.45</v>
      </c>
      <c r="I77" s="134">
        <f t="shared" si="14"/>
        <v>100</v>
      </c>
      <c r="J77" s="355">
        <f t="shared" si="16"/>
        <v>101.47249891728021</v>
      </c>
      <c r="K77" s="37"/>
    </row>
    <row r="78" spans="1:11" s="300" customFormat="1">
      <c r="A78" s="59">
        <v>11</v>
      </c>
      <c r="B78" s="58" t="s">
        <v>200</v>
      </c>
      <c r="C78" s="59" t="s">
        <v>14</v>
      </c>
      <c r="D78" s="134">
        <v>99.42</v>
      </c>
      <c r="E78" s="354">
        <v>99.42</v>
      </c>
      <c r="F78" s="354">
        <v>99.41</v>
      </c>
      <c r="G78" s="354">
        <v>99.31</v>
      </c>
      <c r="H78" s="134">
        <f t="shared" si="15"/>
        <v>99.989941661637488</v>
      </c>
      <c r="I78" s="134">
        <f t="shared" si="14"/>
        <v>99.989941661637488</v>
      </c>
      <c r="J78" s="355">
        <f>G78/F78*100</f>
        <v>99.899406498340213</v>
      </c>
      <c r="K78" s="37"/>
    </row>
    <row r="79" spans="1:11">
      <c r="A79" s="59"/>
      <c r="B79" s="65" t="s">
        <v>201</v>
      </c>
      <c r="C79" s="37" t="s">
        <v>14</v>
      </c>
      <c r="D79" s="107">
        <v>97.6</v>
      </c>
      <c r="E79" s="359">
        <v>97.67</v>
      </c>
      <c r="F79" s="359">
        <v>97.69</v>
      </c>
      <c r="G79" s="359">
        <v>99.18</v>
      </c>
      <c r="H79" s="107">
        <f t="shared" si="15"/>
        <v>100.09221311475409</v>
      </c>
      <c r="I79" s="107">
        <f t="shared" si="14"/>
        <v>100.02047711682194</v>
      </c>
      <c r="J79" s="357">
        <f t="shared" si="16"/>
        <v>101.52523287951685</v>
      </c>
      <c r="K79" s="37"/>
    </row>
    <row r="80" spans="1:11" s="300" customFormat="1" ht="300">
      <c r="A80" s="97">
        <v>12</v>
      </c>
      <c r="B80" s="80" t="s">
        <v>202</v>
      </c>
      <c r="C80" s="313" t="s">
        <v>2</v>
      </c>
      <c r="D80" s="364" t="s">
        <v>293</v>
      </c>
      <c r="E80" s="289" t="s">
        <v>292</v>
      </c>
      <c r="F80" s="364" t="s">
        <v>292</v>
      </c>
      <c r="G80" s="289" t="s">
        <v>304</v>
      </c>
      <c r="H80" s="107"/>
      <c r="I80" s="365" t="s">
        <v>290</v>
      </c>
      <c r="J80" s="365"/>
      <c r="K80" s="366"/>
    </row>
    <row r="81" spans="1:11" s="300" customFormat="1">
      <c r="A81" s="37"/>
      <c r="B81" s="65" t="s">
        <v>204</v>
      </c>
      <c r="C81" s="69" t="s">
        <v>14</v>
      </c>
      <c r="D81" s="347">
        <v>85.46</v>
      </c>
      <c r="E81" s="455">
        <v>85.5</v>
      </c>
      <c r="F81" s="456">
        <v>85.5</v>
      </c>
      <c r="G81" s="455"/>
      <c r="H81" s="107">
        <f>F81/D81*100</f>
        <v>100.04680552305172</v>
      </c>
      <c r="I81" s="107">
        <f>F81/E81*100</f>
        <v>100</v>
      </c>
      <c r="J81" s="107">
        <f>G81/F81*100</f>
        <v>0</v>
      </c>
      <c r="K81" s="37"/>
    </row>
    <row r="82" spans="1:11" s="300" customFormat="1">
      <c r="A82" s="37"/>
      <c r="B82" s="65" t="s">
        <v>205</v>
      </c>
      <c r="C82" s="69" t="s">
        <v>14</v>
      </c>
      <c r="D82" s="457">
        <v>93.57</v>
      </c>
      <c r="E82" s="455">
        <v>99.21</v>
      </c>
      <c r="F82" s="455">
        <v>100</v>
      </c>
      <c r="G82" s="455"/>
      <c r="H82" s="107">
        <f>F82/D82*100</f>
        <v>106.87186063909373</v>
      </c>
      <c r="I82" s="107">
        <f>F82/E82*100</f>
        <v>100.79629069650238</v>
      </c>
      <c r="J82" s="107">
        <f>G82/F82*100</f>
        <v>0</v>
      </c>
      <c r="K82" s="37"/>
    </row>
    <row r="83" spans="1:11">
      <c r="A83" s="37"/>
      <c r="B83" s="65" t="s">
        <v>206</v>
      </c>
      <c r="C83" s="69" t="s">
        <v>14</v>
      </c>
      <c r="D83" s="107">
        <v>100</v>
      </c>
      <c r="E83" s="363">
        <v>100</v>
      </c>
      <c r="F83" s="363">
        <v>100</v>
      </c>
      <c r="G83" s="363"/>
      <c r="H83" s="107">
        <f>F83/D83*100</f>
        <v>100</v>
      </c>
      <c r="I83" s="107">
        <f>F83/E83*100</f>
        <v>100</v>
      </c>
      <c r="J83" s="107"/>
      <c r="K83" s="37"/>
    </row>
    <row r="84" spans="1:11" ht="92.25" customHeight="1">
      <c r="A84" s="37"/>
      <c r="B84" s="111" t="s">
        <v>207</v>
      </c>
      <c r="C84" s="69" t="s">
        <v>208</v>
      </c>
      <c r="D84" s="458" t="s">
        <v>209</v>
      </c>
      <c r="E84" s="459" t="s">
        <v>294</v>
      </c>
      <c r="F84" s="459" t="s">
        <v>294</v>
      </c>
      <c r="G84" s="459" t="s">
        <v>294</v>
      </c>
      <c r="H84" s="360"/>
      <c r="I84" s="360" t="s">
        <v>290</v>
      </c>
      <c r="J84" s="347">
        <v>100</v>
      </c>
      <c r="K84" s="365" t="s">
        <v>330</v>
      </c>
    </row>
    <row r="85" spans="1:11" s="300" customFormat="1">
      <c r="A85" s="79">
        <v>13</v>
      </c>
      <c r="B85" s="460" t="s">
        <v>210</v>
      </c>
      <c r="C85" s="69"/>
      <c r="D85" s="107"/>
      <c r="E85" s="359"/>
      <c r="F85" s="359"/>
      <c r="G85" s="359"/>
      <c r="H85" s="107"/>
      <c r="I85" s="107"/>
      <c r="J85" s="107"/>
      <c r="K85" s="37"/>
    </row>
    <row r="86" spans="1:11" ht="47.25">
      <c r="A86" s="37"/>
      <c r="B86" s="461" t="s">
        <v>211</v>
      </c>
      <c r="C86" s="69" t="s">
        <v>76</v>
      </c>
      <c r="D86" s="462">
        <v>1</v>
      </c>
      <c r="E86" s="462">
        <v>1</v>
      </c>
      <c r="F86" s="462">
        <v>1</v>
      </c>
      <c r="G86" s="462">
        <v>1</v>
      </c>
      <c r="H86" s="107">
        <f>F86/G86*100</f>
        <v>100</v>
      </c>
      <c r="I86" s="107">
        <f>F86/E86*100</f>
        <v>100</v>
      </c>
      <c r="J86" s="107"/>
      <c r="K86" s="131" t="s">
        <v>320</v>
      </c>
    </row>
    <row r="87" spans="1:11" ht="47.25">
      <c r="A87" s="37"/>
      <c r="B87" s="461" t="s">
        <v>303</v>
      </c>
      <c r="C87" s="69" t="s">
        <v>76</v>
      </c>
      <c r="D87" s="462"/>
      <c r="E87" s="462"/>
      <c r="F87" s="462"/>
      <c r="G87" s="462">
        <v>1</v>
      </c>
      <c r="H87" s="107"/>
      <c r="I87" s="107"/>
      <c r="J87" s="107"/>
      <c r="K87" s="131" t="s">
        <v>319</v>
      </c>
    </row>
    <row r="88" spans="1:11" ht="150">
      <c r="A88" s="37"/>
      <c r="B88" s="461" t="s">
        <v>268</v>
      </c>
      <c r="C88" s="69" t="s">
        <v>213</v>
      </c>
      <c r="D88" s="289" t="s">
        <v>267</v>
      </c>
      <c r="E88" s="289" t="s">
        <v>267</v>
      </c>
      <c r="F88" s="289" t="s">
        <v>267</v>
      </c>
      <c r="G88" s="289" t="s">
        <v>267</v>
      </c>
      <c r="H88" s="107"/>
      <c r="I88" s="365" t="s">
        <v>290</v>
      </c>
      <c r="J88" s="365"/>
      <c r="K88" s="143"/>
    </row>
    <row r="89" spans="1:11">
      <c r="A89" s="59" t="s">
        <v>19</v>
      </c>
      <c r="B89" s="58" t="s">
        <v>316</v>
      </c>
      <c r="C89" s="37"/>
      <c r="D89" s="107"/>
      <c r="E89" s="359"/>
      <c r="F89" s="359"/>
      <c r="G89" s="359"/>
      <c r="H89" s="107"/>
      <c r="I89" s="107"/>
      <c r="J89" s="107"/>
      <c r="K89" s="37"/>
    </row>
    <row r="90" spans="1:11" s="300" customFormat="1">
      <c r="A90" s="59">
        <v>14</v>
      </c>
      <c r="B90" s="58" t="s">
        <v>291</v>
      </c>
      <c r="C90" s="59" t="s">
        <v>14</v>
      </c>
      <c r="D90" s="134"/>
      <c r="E90" s="354"/>
      <c r="F90" s="354"/>
      <c r="G90" s="354"/>
      <c r="H90" s="107"/>
      <c r="I90" s="107"/>
      <c r="J90" s="107"/>
      <c r="K90" s="37"/>
    </row>
    <row r="91" spans="1:11">
      <c r="A91" s="37"/>
      <c r="B91" s="113" t="s">
        <v>264</v>
      </c>
      <c r="C91" s="37" t="s">
        <v>14</v>
      </c>
      <c r="D91" s="107">
        <v>94</v>
      </c>
      <c r="E91" s="359">
        <v>93</v>
      </c>
      <c r="F91" s="359">
        <v>94</v>
      </c>
      <c r="G91" s="359">
        <v>94</v>
      </c>
      <c r="H91" s="107">
        <f>F91/D91*100</f>
        <v>100</v>
      </c>
      <c r="I91" s="107">
        <f>F91/E91*100</f>
        <v>101.0752688172043</v>
      </c>
      <c r="J91" s="107">
        <f>G91/F91*100</f>
        <v>100</v>
      </c>
      <c r="K91" s="37"/>
    </row>
    <row r="92" spans="1:11">
      <c r="A92" s="37"/>
      <c r="B92" s="113" t="s">
        <v>265</v>
      </c>
      <c r="C92" s="37" t="s">
        <v>14</v>
      </c>
      <c r="D92" s="107">
        <v>85</v>
      </c>
      <c r="E92" s="359">
        <v>80</v>
      </c>
      <c r="F92" s="359">
        <v>88.97</v>
      </c>
      <c r="G92" s="359">
        <v>88.97</v>
      </c>
      <c r="H92" s="107">
        <f>F92/D92*100</f>
        <v>104.67058823529412</v>
      </c>
      <c r="I92" s="107">
        <f>F92/E92*100</f>
        <v>111.21250000000001</v>
      </c>
      <c r="J92" s="107">
        <f>G92/F92*100</f>
        <v>100</v>
      </c>
      <c r="K92" s="37"/>
    </row>
    <row r="93" spans="1:11" ht="31.5">
      <c r="A93" s="37"/>
      <c r="B93" s="463" t="s">
        <v>312</v>
      </c>
      <c r="C93" s="37" t="s">
        <v>14</v>
      </c>
      <c r="D93" s="107"/>
      <c r="E93" s="359"/>
      <c r="F93" s="359"/>
      <c r="G93" s="359">
        <v>91.84</v>
      </c>
      <c r="H93" s="107"/>
      <c r="I93" s="107"/>
      <c r="J93" s="107"/>
      <c r="K93" s="37"/>
    </row>
    <row r="94" spans="1:11" s="300" customFormat="1">
      <c r="A94" s="59" t="s">
        <v>308</v>
      </c>
      <c r="B94" s="58" t="s">
        <v>317</v>
      </c>
      <c r="C94" s="65"/>
      <c r="D94" s="107"/>
      <c r="E94" s="359"/>
      <c r="F94" s="359"/>
      <c r="G94" s="359"/>
      <c r="H94" s="27"/>
      <c r="I94" s="27"/>
      <c r="J94" s="107"/>
      <c r="K94" s="37"/>
    </row>
    <row r="95" spans="1:11" s="300" customFormat="1" ht="31.5">
      <c r="A95" s="59">
        <v>15</v>
      </c>
      <c r="B95" s="58" t="s">
        <v>221</v>
      </c>
      <c r="C95" s="37" t="s">
        <v>14</v>
      </c>
      <c r="D95" s="464">
        <v>100</v>
      </c>
      <c r="E95" s="465">
        <v>100</v>
      </c>
      <c r="F95" s="465">
        <v>100</v>
      </c>
      <c r="G95" s="465">
        <v>100</v>
      </c>
      <c r="H95" s="27">
        <v>100</v>
      </c>
      <c r="I95" s="27">
        <v>100</v>
      </c>
      <c r="J95" s="107">
        <v>100</v>
      </c>
      <c r="K95" s="69" t="s">
        <v>327</v>
      </c>
    </row>
    <row r="96" spans="1:11">
      <c r="A96" s="37"/>
      <c r="B96" s="65" t="s">
        <v>223</v>
      </c>
      <c r="C96" s="37" t="s">
        <v>14</v>
      </c>
      <c r="D96" s="42">
        <v>1.39</v>
      </c>
      <c r="E96" s="137">
        <v>1.39</v>
      </c>
      <c r="F96" s="137">
        <v>1.39</v>
      </c>
      <c r="G96" s="42" t="s">
        <v>328</v>
      </c>
      <c r="H96" s="27"/>
      <c r="I96" s="27">
        <v>100</v>
      </c>
      <c r="J96" s="107"/>
      <c r="K96" s="42"/>
    </row>
    <row r="97" spans="1:11" s="300" customFormat="1" ht="102">
      <c r="A97" s="97">
        <v>16</v>
      </c>
      <c r="B97" s="78" t="s">
        <v>266</v>
      </c>
      <c r="C97" s="143" t="s">
        <v>14</v>
      </c>
      <c r="D97" s="289" t="s">
        <v>266</v>
      </c>
      <c r="E97" s="289" t="s">
        <v>266</v>
      </c>
      <c r="F97" s="289" t="s">
        <v>325</v>
      </c>
      <c r="G97" s="289" t="s">
        <v>266</v>
      </c>
      <c r="H97" s="27"/>
      <c r="I97" s="135" t="s">
        <v>326</v>
      </c>
      <c r="J97" s="365"/>
      <c r="K97" s="364" t="s">
        <v>329</v>
      </c>
    </row>
    <row r="98" spans="1:11">
      <c r="B98" s="466"/>
    </row>
    <row r="99" spans="1:11">
      <c r="B99" s="467"/>
      <c r="C99" s="327"/>
      <c r="D99" s="367"/>
      <c r="E99" s="468"/>
      <c r="F99" s="468"/>
      <c r="G99" s="468"/>
      <c r="H99" s="367"/>
      <c r="I99" s="367"/>
      <c r="J99" s="367"/>
    </row>
    <row r="100" spans="1:11">
      <c r="B100" s="469"/>
      <c r="D100" s="327"/>
      <c r="H100" s="327"/>
      <c r="I100" s="327"/>
      <c r="J100" s="327"/>
    </row>
    <row r="101" spans="1:11">
      <c r="B101" s="467"/>
      <c r="D101" s="367"/>
      <c r="E101" s="468"/>
      <c r="F101" s="468"/>
      <c r="G101" s="468"/>
      <c r="H101" s="367"/>
      <c r="I101" s="367"/>
      <c r="J101" s="367"/>
    </row>
    <row r="102" spans="1:11">
      <c r="B102" s="467"/>
      <c r="D102" s="367"/>
      <c r="E102" s="468"/>
      <c r="F102" s="468"/>
      <c r="G102" s="468"/>
      <c r="H102" s="367"/>
      <c r="I102" s="367"/>
      <c r="J102" s="367"/>
    </row>
    <row r="103" spans="1:11">
      <c r="B103" s="467"/>
    </row>
    <row r="105" spans="1:11">
      <c r="C105" s="327"/>
    </row>
  </sheetData>
  <mergeCells count="15">
    <mergeCell ref="K5:K8"/>
    <mergeCell ref="H6:H8"/>
    <mergeCell ref="J6:J8"/>
    <mergeCell ref="I6:I8"/>
    <mergeCell ref="G5:G8"/>
    <mergeCell ref="A1:K1"/>
    <mergeCell ref="F5:F8"/>
    <mergeCell ref="A2:K2"/>
    <mergeCell ref="A3:K3"/>
    <mergeCell ref="A5:A8"/>
    <mergeCell ref="B5:B8"/>
    <mergeCell ref="C5:C8"/>
    <mergeCell ref="D5:D8"/>
    <mergeCell ref="E5:E8"/>
    <mergeCell ref="H5:J5"/>
  </mergeCells>
  <pageMargins left="0.23622047244094499" right="0.15748031496063" top="0.35433070866141703" bottom="0.31496062992126" header="0.196850393700787" footer="0.196850393700787"/>
  <pageSetup paperSize="9" scale="8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CT</vt:lpstr>
      <vt:lpstr>Điều Chỉnh NQ</vt:lpstr>
      <vt:lpstr>Thực hiện 2016-2018</vt:lpstr>
      <vt:lpstr>Sheet2</vt:lpstr>
      <vt:lpstr>Ước thực hiện đến 2020</vt:lpstr>
      <vt:lpstr>dự kiến kế hoạch 2021- 2025</vt:lpstr>
      <vt:lpstr>ước thực hiện 6 tháng năm 2020</vt:lpstr>
      <vt:lpstr>Ước TH năm 2021 dự kiến 2022</vt:lpstr>
      <vt:lpstr>KTXH năm 2022 KH 2023</vt:lpstr>
      <vt:lpstr>Sheet1</vt:lpstr>
      <vt:lpstr>'KTXH năm 2022 KH 2023'!Print_Titles</vt:lpstr>
      <vt:lpstr>'Thực hiện 2016-2018'!Print_Titles</vt:lpstr>
      <vt:lpstr>'Ước TH năm 2021 dự kiến 2022'!Print_Titles</vt:lpstr>
      <vt:lpstr>'ước thực hiện 6 tháng năm 2020'!Print_Titles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2022-12-26T08:27:12Z</cp:lastPrinted>
  <dcterms:created xsi:type="dcterms:W3CDTF">2018-06-06T02:08:35Z</dcterms:created>
  <dcterms:modified xsi:type="dcterms:W3CDTF">2023-05-30T01:45:50Z</dcterms:modified>
</cp:coreProperties>
</file>